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2. ИПР 2027 ООО Трансэнерго замечания КЦиТ\01_ИПР 2027\"/>
    </mc:Choice>
  </mc:AlternateContent>
  <xr:revisionPtr revIDLastSave="0" documentId="13_ncr:1_{758BDD94-6660-45B3-AD09-C4D7038C4CE6}" xr6:coauthVersionLast="47" xr6:coauthVersionMax="47" xr10:uidLastSave="{00000000-0000-0000-0000-000000000000}"/>
  <bookViews>
    <workbookView xWindow="-120" yWindow="-120" windowWidth="29040" windowHeight="15840" xr2:uid="{15DFB09E-A0CD-4501-B259-FB387D587AA4}"/>
  </bookViews>
  <sheets>
    <sheet name="Лист1" sheetId="1" r:id="rId1"/>
  </sheets>
  <definedNames>
    <definedName name="_xlnm._FilterDatabase" localSheetId="0" hidden="1">Лист1!$A$19:$FE$63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A59" i="1" l="1"/>
  <c r="ER59" i="1"/>
  <c r="EP59" i="1"/>
  <c r="FC59" i="1"/>
  <c r="FC29" i="1"/>
  <c r="EO20" i="1"/>
  <c r="EZ29" i="1"/>
  <c r="EY29" i="1"/>
  <c r="ET29" i="1"/>
  <c r="EO29" i="1"/>
  <c r="EI29" i="1"/>
  <c r="EZ36" i="1"/>
  <c r="ET36" i="1"/>
  <c r="EO36" i="1"/>
  <c r="EI36" i="1"/>
  <c r="ER29" i="1"/>
  <c r="ET20" i="1" l="1"/>
  <c r="FA31" i="1"/>
  <c r="EZ31" i="1"/>
  <c r="EY31" i="1"/>
  <c r="EW31" i="1"/>
  <c r="EV31" i="1"/>
  <c r="EU31" i="1"/>
  <c r="ES31" i="1"/>
  <c r="ER31" i="1"/>
  <c r="EP31" i="1"/>
  <c r="EO31" i="1"/>
  <c r="EN31" i="1"/>
  <c r="EL31" i="1"/>
  <c r="EK31" i="1"/>
  <c r="EJ31" i="1"/>
  <c r="EL44" i="1"/>
  <c r="EK44" i="1"/>
  <c r="EJ44" i="1"/>
  <c r="EP44" i="1"/>
  <c r="EP24" i="1" s="1"/>
  <c r="FA44" i="1"/>
  <c r="EW44" i="1"/>
  <c r="EV44" i="1"/>
  <c r="EU44" i="1"/>
  <c r="EF44" i="1"/>
  <c r="EE44" i="1"/>
  <c r="EH24" i="1"/>
  <c r="EG24" i="1"/>
  <c r="EF24" i="1"/>
  <c r="EE24" i="1"/>
  <c r="ED24" i="1"/>
  <c r="CZ44" i="1"/>
  <c r="DA44" i="1"/>
  <c r="CZ24" i="1"/>
  <c r="ED44" i="1"/>
  <c r="EC44" i="1"/>
  <c r="EB44" i="1"/>
  <c r="EA44" i="1"/>
  <c r="EA24" i="1" s="1"/>
  <c r="DZ44" i="1"/>
  <c r="DY44" i="1"/>
  <c r="DW44" i="1"/>
  <c r="DU44" i="1"/>
  <c r="DT44" i="1"/>
  <c r="DS44" i="1"/>
  <c r="DR44" i="1"/>
  <c r="DR24" i="1" s="1"/>
  <c r="DQ44" i="1"/>
  <c r="DP44" i="1"/>
  <c r="DO44" i="1"/>
  <c r="DN44" i="1"/>
  <c r="DN24" i="1" s="1"/>
  <c r="DL44" i="1"/>
  <c r="CL20" i="1"/>
  <c r="CO20" i="1"/>
  <c r="CN20" i="1"/>
  <c r="CK20" i="1"/>
  <c r="CJ20" i="1"/>
  <c r="CF20" i="1"/>
  <c r="CD20" i="1"/>
  <c r="BU20" i="1"/>
  <c r="CO29" i="1"/>
  <c r="CK29" i="1"/>
  <c r="CF29" i="1"/>
  <c r="CD29" i="1"/>
  <c r="BU29" i="1"/>
  <c r="CK36" i="1"/>
  <c r="EY36" i="1"/>
  <c r="CF36" i="1"/>
  <c r="ET43" i="1"/>
  <c r="EI43" i="1"/>
  <c r="CF43" i="1"/>
  <c r="BU43" i="1"/>
  <c r="CP44" i="1"/>
  <c r="CM44" i="1"/>
  <c r="CM24" i="1" s="1"/>
  <c r="CI44" i="1"/>
  <c r="CH44" i="1"/>
  <c r="CG44" i="1"/>
  <c r="CE44" i="1"/>
  <c r="CB44" i="1"/>
  <c r="CA44" i="1"/>
  <c r="BZ44" i="1"/>
  <c r="BX44" i="1"/>
  <c r="BW44" i="1"/>
  <c r="BW24" i="1" s="1"/>
  <c r="BV44" i="1"/>
  <c r="AX20" i="1"/>
  <c r="BT44" i="1"/>
  <c r="BT24" i="1" s="1"/>
  <c r="BR44" i="1"/>
  <c r="BQ44" i="1"/>
  <c r="BP44" i="1"/>
  <c r="BM44" i="1"/>
  <c r="BL44" i="1"/>
  <c r="BK44" i="1"/>
  <c r="BG44" i="1"/>
  <c r="BF44" i="1"/>
  <c r="BE44" i="1"/>
  <c r="BB44" i="1"/>
  <c r="BA44" i="1"/>
  <c r="BA24" i="1" s="1"/>
  <c r="AZ44" i="1"/>
  <c r="AZ24" i="1" s="1"/>
  <c r="FC24" i="1"/>
  <c r="FB24" i="1"/>
  <c r="FA24" i="1"/>
  <c r="EZ24" i="1"/>
  <c r="EY24" i="1"/>
  <c r="EX24" i="1"/>
  <c r="EW24" i="1"/>
  <c r="EV24" i="1"/>
  <c r="EU24" i="1"/>
  <c r="ES24" i="1"/>
  <c r="EQ24" i="1"/>
  <c r="EO24" i="1"/>
  <c r="EN24" i="1"/>
  <c r="EM24" i="1"/>
  <c r="EL24" i="1"/>
  <c r="EK24" i="1"/>
  <c r="EJ24" i="1"/>
  <c r="EI24" i="1"/>
  <c r="EC24" i="1"/>
  <c r="EB24" i="1"/>
  <c r="DZ24" i="1"/>
  <c r="DY24" i="1"/>
  <c r="DX24" i="1"/>
  <c r="DW24" i="1"/>
  <c r="DV24" i="1"/>
  <c r="DU24" i="1"/>
  <c r="DT24" i="1"/>
  <c r="DS24" i="1"/>
  <c r="DQ24" i="1"/>
  <c r="DP24" i="1"/>
  <c r="DO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L24" i="1"/>
  <c r="CK24" i="1"/>
  <c r="CJ24" i="1"/>
  <c r="CI24" i="1"/>
  <c r="CH24" i="1"/>
  <c r="CG24" i="1"/>
  <c r="CE24" i="1"/>
  <c r="CD24" i="1"/>
  <c r="CC24" i="1"/>
  <c r="CB24" i="1"/>
  <c r="CA24" i="1"/>
  <c r="BZ24" i="1"/>
  <c r="BY24" i="1"/>
  <c r="BX24" i="1"/>
  <c r="BV24" i="1"/>
  <c r="BU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BP29" i="1"/>
  <c r="BQ31" i="1"/>
  <c r="BP31" i="1"/>
  <c r="BO31" i="1"/>
  <c r="BM31" i="1"/>
  <c r="BL31" i="1"/>
  <c r="BK31" i="1"/>
  <c r="BI31" i="1"/>
  <c r="BH31" i="1"/>
  <c r="BF31" i="1"/>
  <c r="BE31" i="1"/>
  <c r="BD31" i="1"/>
  <c r="BB31" i="1"/>
  <c r="BA31" i="1"/>
  <c r="AZ31" i="1"/>
  <c r="BE29" i="1"/>
  <c r="AY29" i="1"/>
  <c r="BP36" i="1"/>
  <c r="BJ36" i="1"/>
  <c r="BE36" i="1"/>
  <c r="AY36" i="1"/>
  <c r="K20" i="1"/>
  <c r="O20" i="1"/>
  <c r="M20" i="1"/>
  <c r="G20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D22" i="1"/>
  <c r="FB22" i="1"/>
  <c r="EX22" i="1"/>
  <c r="ET22" i="1"/>
  <c r="EQ22" i="1"/>
  <c r="EM22" i="1"/>
  <c r="EI22" i="1"/>
  <c r="EI20" i="1" s="1"/>
  <c r="BR22" i="1"/>
  <c r="BN22" i="1"/>
  <c r="BJ22" i="1"/>
  <c r="BG22" i="1"/>
  <c r="BE22" i="1"/>
  <c r="BC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6" i="1"/>
  <c r="E22" i="1"/>
  <c r="D22" i="1"/>
  <c r="D24" i="1"/>
  <c r="D26" i="1"/>
  <c r="D20" i="1"/>
  <c r="X29" i="1"/>
  <c r="R29" i="1"/>
  <c r="M29" i="1"/>
  <c r="G29" i="1"/>
  <c r="E29" i="1"/>
  <c r="D29" i="1"/>
  <c r="AA31" i="1"/>
  <c r="Y31" i="1"/>
  <c r="X31" i="1"/>
  <c r="W31" i="1"/>
  <c r="U31" i="1"/>
  <c r="T31" i="1"/>
  <c r="S31" i="1"/>
  <c r="Q31" i="1"/>
  <c r="P31" i="1"/>
  <c r="N31" i="1"/>
  <c r="M31" i="1"/>
  <c r="L31" i="1"/>
  <c r="L30" i="1" s="1"/>
  <c r="J31" i="1"/>
  <c r="J30" i="1" s="1"/>
  <c r="I31" i="1"/>
  <c r="H31" i="1"/>
  <c r="F31" i="1"/>
  <c r="FD31" i="1"/>
  <c r="FD30" i="1" s="1"/>
  <c r="FB31" i="1"/>
  <c r="EX31" i="1"/>
  <c r="ET31" i="1"/>
  <c r="EQ31" i="1"/>
  <c r="EM31" i="1"/>
  <c r="EI31" i="1"/>
  <c r="BR31" i="1"/>
  <c r="BN31" i="1"/>
  <c r="BJ31" i="1"/>
  <c r="BG31" i="1"/>
  <c r="BC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Z31" i="1"/>
  <c r="V31" i="1"/>
  <c r="R31" i="1"/>
  <c r="O31" i="1"/>
  <c r="K31" i="1"/>
  <c r="G31" i="1"/>
  <c r="E31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K30" i="1"/>
  <c r="I30" i="1"/>
  <c r="H30" i="1"/>
  <c r="G30" i="1"/>
  <c r="F30" i="1"/>
  <c r="E30" i="1"/>
  <c r="D30" i="1"/>
  <c r="D31" i="1"/>
  <c r="AY32" i="1"/>
  <c r="D33" i="1"/>
  <c r="AY33" i="1"/>
  <c r="G34" i="1"/>
  <c r="X36" i="1"/>
  <c r="R36" i="1"/>
  <c r="M36" i="1"/>
  <c r="G36" i="1"/>
  <c r="E36" i="1"/>
  <c r="E35" i="1" s="1"/>
  <c r="D36" i="1"/>
  <c r="D35" i="1" s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T37" i="1"/>
  <c r="G37" i="1"/>
  <c r="CF40" i="1"/>
  <c r="CF39" i="1"/>
  <c r="EI38" i="1"/>
  <c r="AY38" i="1"/>
  <c r="FC42" i="1" l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I41" i="1" s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F41" i="1" s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T41" i="1" s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E41" i="1"/>
  <c r="CD41" i="1"/>
  <c r="CC41" i="1"/>
  <c r="CB41" i="1"/>
  <c r="CA41" i="1"/>
  <c r="BZ41" i="1"/>
  <c r="BY41" i="1"/>
  <c r="BX41" i="1"/>
  <c r="BW41" i="1"/>
  <c r="BV41" i="1"/>
  <c r="BU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2" i="1"/>
  <c r="D41" i="1" s="1"/>
  <c r="AA44" i="1"/>
  <c r="Y44" i="1"/>
  <c r="U44" i="1"/>
  <c r="T44" i="1"/>
  <c r="S44" i="1"/>
  <c r="Q44" i="1"/>
  <c r="P44" i="1"/>
  <c r="N44" i="1"/>
  <c r="J44" i="1"/>
  <c r="I44" i="1"/>
  <c r="H44" i="1"/>
  <c r="F44" i="1"/>
  <c r="FD44" i="1"/>
  <c r="FD24" i="1" s="1"/>
  <c r="ES44" i="1"/>
  <c r="ER44" i="1"/>
  <c r="ER24" i="1" s="1"/>
  <c r="EQ44" i="1"/>
  <c r="EO44" i="1"/>
  <c r="EN44" i="1"/>
  <c r="EM44" i="1"/>
  <c r="EH44" i="1"/>
  <c r="EG44" i="1"/>
  <c r="DX44" i="1"/>
  <c r="DV44" i="1"/>
  <c r="DM44" i="1"/>
  <c r="CO44" i="1"/>
  <c r="CN44" i="1"/>
  <c r="CL44" i="1"/>
  <c r="CK44" i="1"/>
  <c r="CJ44" i="1"/>
  <c r="CD44" i="1"/>
  <c r="CC44" i="1"/>
  <c r="BY44" i="1"/>
  <c r="BU44" i="1"/>
  <c r="BS44" i="1"/>
  <c r="BO44" i="1"/>
  <c r="BN44" i="1"/>
  <c r="BI44" i="1"/>
  <c r="BH44" i="1"/>
  <c r="BD44" i="1"/>
  <c r="BC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Z44" i="1"/>
  <c r="X44" i="1"/>
  <c r="W44" i="1"/>
  <c r="V44" i="1"/>
  <c r="O44" i="1"/>
  <c r="M44" i="1"/>
  <c r="L44" i="1"/>
  <c r="K44" i="1"/>
  <c r="E44" i="1"/>
  <c r="E24" i="1" s="1"/>
  <c r="E20" i="1" s="1"/>
  <c r="D44" i="1"/>
  <c r="FD26" i="1"/>
  <c r="FC26" i="1"/>
  <c r="FC20" i="1" s="1"/>
  <c r="FB26" i="1"/>
  <c r="EZ26" i="1"/>
  <c r="EY26" i="1"/>
  <c r="EX26" i="1"/>
  <c r="EW26" i="1"/>
  <c r="EV26" i="1"/>
  <c r="EU26" i="1"/>
  <c r="ES26" i="1"/>
  <c r="EQ26" i="1"/>
  <c r="EO26" i="1"/>
  <c r="EN26" i="1"/>
  <c r="EM26" i="1"/>
  <c r="EL26" i="1"/>
  <c r="EK26" i="1"/>
  <c r="EJ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W26" i="1"/>
  <c r="CV26" i="1"/>
  <c r="CU26" i="1"/>
  <c r="CT26" i="1"/>
  <c r="CS26" i="1"/>
  <c r="CR26" i="1"/>
  <c r="CP26" i="1"/>
  <c r="CO26" i="1"/>
  <c r="CN26" i="1"/>
  <c r="CM26" i="1"/>
  <c r="CL26" i="1"/>
  <c r="CK26" i="1"/>
  <c r="CJ26" i="1"/>
  <c r="CI26" i="1"/>
  <c r="CH26" i="1"/>
  <c r="CG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R26" i="1"/>
  <c r="BP26" i="1"/>
  <c r="BO26" i="1"/>
  <c r="BN26" i="1"/>
  <c r="BM26" i="1"/>
  <c r="BL26" i="1"/>
  <c r="BK26" i="1"/>
  <c r="BI26" i="1"/>
  <c r="BH26" i="1"/>
  <c r="BG26" i="1"/>
  <c r="BF26" i="1"/>
  <c r="BE26" i="1"/>
  <c r="BD26" i="1"/>
  <c r="BC26" i="1"/>
  <c r="BB26" i="1"/>
  <c r="BA26" i="1"/>
  <c r="AZ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I26" i="1"/>
  <c r="AH26" i="1"/>
  <c r="AG26" i="1"/>
  <c r="AF26" i="1"/>
  <c r="AE26" i="1"/>
  <c r="AD26" i="1"/>
  <c r="AB26" i="1"/>
  <c r="AA26" i="1"/>
  <c r="Z26" i="1"/>
  <c r="X26" i="1"/>
  <c r="W26" i="1"/>
  <c r="V26" i="1"/>
  <c r="U26" i="1"/>
  <c r="T26" i="1"/>
  <c r="S26" i="1"/>
  <c r="Q26" i="1"/>
  <c r="O26" i="1"/>
  <c r="M26" i="1"/>
  <c r="L26" i="1"/>
  <c r="K26" i="1"/>
  <c r="J26" i="1"/>
  <c r="I26" i="1"/>
  <c r="H26" i="1"/>
  <c r="F26" i="1"/>
  <c r="ET51" i="1" l="1"/>
  <c r="EI59" i="1"/>
  <c r="EI26" i="1" s="1"/>
  <c r="ER26" i="1"/>
  <c r="ER20" i="1" s="1"/>
  <c r="EP26" i="1"/>
  <c r="AY54" i="1"/>
  <c r="FC56" i="1" l="1"/>
  <c r="FB56" i="1"/>
  <c r="FA56" i="1"/>
  <c r="EZ56" i="1"/>
  <c r="EY56" i="1"/>
  <c r="EX56" i="1"/>
  <c r="EW56" i="1"/>
  <c r="EV56" i="1"/>
  <c r="EU56" i="1"/>
  <c r="FC55" i="1"/>
  <c r="FB55" i="1"/>
  <c r="FA55" i="1"/>
  <c r="EZ55" i="1"/>
  <c r="EY55" i="1"/>
  <c r="EX55" i="1"/>
  <c r="EW55" i="1"/>
  <c r="EV55" i="1"/>
  <c r="EU55" i="1"/>
  <c r="FC57" i="1"/>
  <c r="FB57" i="1"/>
  <c r="FA57" i="1"/>
  <c r="EZ57" i="1"/>
  <c r="EY57" i="1"/>
  <c r="EX57" i="1"/>
  <c r="EW57" i="1"/>
  <c r="EV57" i="1"/>
  <c r="EU57" i="1"/>
  <c r="EI54" i="1"/>
  <c r="DK52" i="1"/>
  <c r="DK44" i="1" s="1"/>
  <c r="DB52" i="1"/>
  <c r="DB44" i="1" s="1"/>
  <c r="CQ52" i="1"/>
  <c r="CQ44" i="1" s="1"/>
  <c r="CF57" i="1"/>
  <c r="ET57" i="1" s="1"/>
  <c r="CF56" i="1"/>
  <c r="ET56" i="1" s="1"/>
  <c r="CF55" i="1"/>
  <c r="AY48" i="1"/>
  <c r="AY47" i="1"/>
  <c r="G50" i="1"/>
  <c r="R50" i="1" s="1"/>
  <c r="R44" i="1" s="1"/>
  <c r="G49" i="1"/>
  <c r="G46" i="1"/>
  <c r="G45" i="1"/>
  <c r="EZ44" i="1" l="1"/>
  <c r="EX44" i="1"/>
  <c r="FB44" i="1"/>
  <c r="G44" i="1"/>
  <c r="AY44" i="1"/>
  <c r="ET55" i="1"/>
  <c r="ET44" i="1" s="1"/>
  <c r="ET24" i="1" s="1"/>
  <c r="CF44" i="1"/>
  <c r="CF24" i="1" s="1"/>
  <c r="EY44" i="1"/>
  <c r="FC44" i="1"/>
  <c r="DI20" i="1"/>
  <c r="BF20" i="1"/>
  <c r="ET67" i="1"/>
  <c r="ET66" i="1"/>
  <c r="CF67" i="1"/>
  <c r="CF66" i="1"/>
  <c r="AY67" i="1"/>
  <c r="AY66" i="1"/>
  <c r="AY65" i="1"/>
  <c r="AY64" i="1"/>
  <c r="AY63" i="1"/>
  <c r="AY62" i="1"/>
  <c r="Y59" i="1"/>
  <c r="Y26" i="1" s="1"/>
  <c r="R59" i="1"/>
  <c r="R26" i="1" s="1"/>
  <c r="P59" i="1"/>
  <c r="N59" i="1"/>
  <c r="N26" i="1" s="1"/>
  <c r="G67" i="1"/>
  <c r="G60" i="1"/>
  <c r="E59" i="1"/>
  <c r="D59" i="1"/>
  <c r="ET59" i="1" l="1"/>
  <c r="ET26" i="1" s="1"/>
  <c r="G59" i="1"/>
  <c r="G26" i="1" s="1"/>
  <c r="AY59" i="1"/>
  <c r="AY26" i="1" s="1"/>
  <c r="CF59" i="1"/>
  <c r="CF26" i="1" s="1"/>
  <c r="BQ59" i="1"/>
  <c r="BQ26" i="1" s="1"/>
  <c r="BJ63" i="1"/>
  <c r="BJ54" i="1"/>
  <c r="BJ44" i="1" s="1"/>
  <c r="BJ65" i="1" l="1"/>
  <c r="BJ64" i="1"/>
  <c r="BJ62" i="1"/>
  <c r="BJ59" i="1" l="1"/>
  <c r="BJ26" i="1" s="1"/>
  <c r="EQ29" i="1" l="1"/>
  <c r="FC22" i="1"/>
  <c r="FA29" i="1"/>
  <c r="FA22" i="1" s="1"/>
  <c r="EY22" i="1"/>
  <c r="EW29" i="1"/>
  <c r="EW22" i="1" s="1"/>
  <c r="EV29" i="1"/>
  <c r="EV22" i="1" s="1"/>
  <c r="EU29" i="1"/>
  <c r="EU22" i="1" s="1"/>
  <c r="ES29" i="1"/>
  <c r="ES22" i="1" s="1"/>
  <c r="ER22" i="1"/>
  <c r="EP29" i="1"/>
  <c r="EP22" i="1" s="1"/>
  <c r="EN29" i="1"/>
  <c r="EN22" i="1" s="1"/>
  <c r="EL29" i="1"/>
  <c r="EL22" i="1" s="1"/>
  <c r="EK29" i="1"/>
  <c r="EK22" i="1" s="1"/>
  <c r="EJ29" i="1"/>
  <c r="EJ22" i="1" s="1"/>
  <c r="EH29" i="1"/>
  <c r="EH22" i="1" s="1"/>
  <c r="EG29" i="1"/>
  <c r="EG22" i="1" s="1"/>
  <c r="EF29" i="1"/>
  <c r="EF22" i="1" s="1"/>
  <c r="EE29" i="1"/>
  <c r="EE22" i="1" s="1"/>
  <c r="ED29" i="1"/>
  <c r="ED22" i="1" s="1"/>
  <c r="EC29" i="1"/>
  <c r="EC22" i="1" s="1"/>
  <c r="EB29" i="1"/>
  <c r="EB22" i="1" s="1"/>
  <c r="EA29" i="1"/>
  <c r="EA22" i="1" s="1"/>
  <c r="DZ29" i="1"/>
  <c r="DZ22" i="1" s="1"/>
  <c r="DY29" i="1"/>
  <c r="DY22" i="1" s="1"/>
  <c r="DX29" i="1"/>
  <c r="DX22" i="1" s="1"/>
  <c r="DW29" i="1"/>
  <c r="DW22" i="1" s="1"/>
  <c r="DV29" i="1"/>
  <c r="DV22" i="1" s="1"/>
  <c r="DU29" i="1"/>
  <c r="DU22" i="1" s="1"/>
  <c r="DT29" i="1"/>
  <c r="DT22" i="1" s="1"/>
  <c r="DS29" i="1"/>
  <c r="DS22" i="1" s="1"/>
  <c r="DR29" i="1"/>
  <c r="DR22" i="1" s="1"/>
  <c r="DQ29" i="1"/>
  <c r="DQ22" i="1" s="1"/>
  <c r="DP29" i="1"/>
  <c r="DP22" i="1" s="1"/>
  <c r="DO29" i="1"/>
  <c r="DO22" i="1" s="1"/>
  <c r="DN29" i="1"/>
  <c r="DN22" i="1" s="1"/>
  <c r="DM29" i="1"/>
  <c r="DM22" i="1" s="1"/>
  <c r="DL29" i="1"/>
  <c r="DL22" i="1" s="1"/>
  <c r="DK29" i="1"/>
  <c r="DK22" i="1" s="1"/>
  <c r="DJ29" i="1"/>
  <c r="DJ22" i="1" s="1"/>
  <c r="DI29" i="1"/>
  <c r="DI22" i="1" s="1"/>
  <c r="DH29" i="1"/>
  <c r="DH22" i="1" s="1"/>
  <c r="DG29" i="1"/>
  <c r="DG22" i="1" s="1"/>
  <c r="DF29" i="1"/>
  <c r="DF22" i="1" s="1"/>
  <c r="DE29" i="1"/>
  <c r="DE22" i="1" s="1"/>
  <c r="DD29" i="1"/>
  <c r="DD22" i="1" s="1"/>
  <c r="DC29" i="1"/>
  <c r="DC22" i="1" s="1"/>
  <c r="DB29" i="1"/>
  <c r="DB22" i="1" s="1"/>
  <c r="DA29" i="1"/>
  <c r="DA22" i="1" s="1"/>
  <c r="CZ29" i="1"/>
  <c r="CZ22" i="1" s="1"/>
  <c r="CY29" i="1"/>
  <c r="CY22" i="1" s="1"/>
  <c r="CX29" i="1"/>
  <c r="CX22" i="1" s="1"/>
  <c r="CW29" i="1"/>
  <c r="CW22" i="1" s="1"/>
  <c r="CV29" i="1"/>
  <c r="CV22" i="1" s="1"/>
  <c r="CU29" i="1"/>
  <c r="CU22" i="1" s="1"/>
  <c r="CT29" i="1"/>
  <c r="CT22" i="1" s="1"/>
  <c r="CS29" i="1"/>
  <c r="CS22" i="1" s="1"/>
  <c r="CR29" i="1"/>
  <c r="CR22" i="1" s="1"/>
  <c r="CQ29" i="1"/>
  <c r="CQ22" i="1" s="1"/>
  <c r="CP29" i="1"/>
  <c r="CP22" i="1" s="1"/>
  <c r="CO22" i="1"/>
  <c r="CN29" i="1"/>
  <c r="CN22" i="1" s="1"/>
  <c r="CM29" i="1"/>
  <c r="CM22" i="1" s="1"/>
  <c r="CL29" i="1"/>
  <c r="CL22" i="1" s="1"/>
  <c r="CK22" i="1"/>
  <c r="CJ29" i="1"/>
  <c r="CJ22" i="1" s="1"/>
  <c r="CI29" i="1"/>
  <c r="CI22" i="1" s="1"/>
  <c r="CH29" i="1"/>
  <c r="CH22" i="1" s="1"/>
  <c r="CG29" i="1"/>
  <c r="CG22" i="1" s="1"/>
  <c r="CF22" i="1"/>
  <c r="CE29" i="1"/>
  <c r="CE22" i="1" s="1"/>
  <c r="CD22" i="1"/>
  <c r="CC29" i="1"/>
  <c r="CC22" i="1" s="1"/>
  <c r="CB29" i="1"/>
  <c r="CB22" i="1" s="1"/>
  <c r="CA29" i="1"/>
  <c r="CA22" i="1" s="1"/>
  <c r="BZ29" i="1"/>
  <c r="BZ22" i="1" s="1"/>
  <c r="BY29" i="1"/>
  <c r="BY22" i="1" s="1"/>
  <c r="BX29" i="1"/>
  <c r="BX22" i="1" s="1"/>
  <c r="BW29" i="1"/>
  <c r="BW22" i="1" s="1"/>
  <c r="BV29" i="1"/>
  <c r="BV22" i="1" s="1"/>
  <c r="BU22" i="1"/>
  <c r="BT29" i="1"/>
  <c r="BT22" i="1" s="1"/>
  <c r="BS29" i="1"/>
  <c r="BS22" i="1" s="1"/>
  <c r="BQ29" i="1"/>
  <c r="BQ22" i="1" s="1"/>
  <c r="BO29" i="1"/>
  <c r="BO22" i="1" s="1"/>
  <c r="BM29" i="1"/>
  <c r="BM22" i="1" s="1"/>
  <c r="BL29" i="1"/>
  <c r="BL22" i="1" s="1"/>
  <c r="BK29" i="1"/>
  <c r="BK22" i="1" s="1"/>
  <c r="BI29" i="1"/>
  <c r="BI22" i="1" s="1"/>
  <c r="BH29" i="1"/>
  <c r="BH22" i="1" s="1"/>
  <c r="BF29" i="1"/>
  <c r="BF22" i="1" s="1"/>
  <c r="BD29" i="1"/>
  <c r="BD22" i="1" s="1"/>
  <c r="BB29" i="1"/>
  <c r="BB22" i="1" s="1"/>
  <c r="BA29" i="1"/>
  <c r="BA22" i="1" s="1"/>
  <c r="AZ29" i="1"/>
  <c r="AZ22" i="1" s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J29" i="1"/>
  <c r="AH29" i="1"/>
  <c r="AF29" i="1"/>
  <c r="AE29" i="1"/>
  <c r="AD29" i="1"/>
  <c r="AB29" i="1"/>
  <c r="AA29" i="1"/>
  <c r="Z29" i="1"/>
  <c r="Y29" i="1"/>
  <c r="U29" i="1"/>
  <c r="T29" i="1"/>
  <c r="S29" i="1"/>
  <c r="Q29" i="1"/>
  <c r="P29" i="1"/>
  <c r="O29" i="1"/>
  <c r="N29" i="1"/>
  <c r="J29" i="1"/>
  <c r="I29" i="1"/>
  <c r="H29" i="1"/>
  <c r="F29" i="1"/>
  <c r="F20" i="1" s="1"/>
  <c r="FB29" i="1"/>
  <c r="EZ22" i="1"/>
  <c r="EX29" i="1"/>
  <c r="EO22" i="1"/>
  <c r="EM29" i="1"/>
  <c r="BJ29" i="1"/>
  <c r="BR29" i="1"/>
  <c r="BP22" i="1"/>
  <c r="BN29" i="1"/>
  <c r="BG29" i="1"/>
  <c r="BC29" i="1"/>
  <c r="AK29" i="1"/>
  <c r="AI29" i="1"/>
  <c r="AG29" i="1"/>
  <c r="AC29" i="1"/>
  <c r="W29" i="1"/>
  <c r="V29" i="1"/>
  <c r="L29" i="1"/>
  <c r="K29" i="1"/>
  <c r="DK20" i="1"/>
  <c r="DB20" i="1"/>
  <c r="DX20" i="1"/>
  <c r="EG20" i="1"/>
  <c r="W20" i="1"/>
  <c r="L20" i="1"/>
  <c r="F24" i="1"/>
  <c r="EI53" i="1"/>
  <c r="EI52" i="1"/>
  <c r="EI51" i="1"/>
  <c r="EI50" i="1"/>
  <c r="EI49" i="1"/>
  <c r="EI48" i="1"/>
  <c r="EI47" i="1"/>
  <c r="EI46" i="1"/>
  <c r="EI45" i="1"/>
  <c r="EP20" i="1"/>
  <c r="FA26" i="1"/>
  <c r="EH20" i="1"/>
  <c r="BH20" i="1"/>
  <c r="CX59" i="1"/>
  <c r="CX26" i="1" s="1"/>
  <c r="CQ59" i="1"/>
  <c r="CQ26" i="1" s="1"/>
  <c r="BS59" i="1"/>
  <c r="BS26" i="1" s="1"/>
  <c r="BQ20" i="1"/>
  <c r="AJ59" i="1"/>
  <c r="AJ26" i="1" s="1"/>
  <c r="AC59" i="1"/>
  <c r="AC26" i="1" s="1"/>
  <c r="Y20" i="1"/>
  <c r="N20" i="1"/>
  <c r="EI44" i="1" l="1"/>
  <c r="X20" i="1"/>
  <c r="BD20" i="1"/>
  <c r="V20" i="1"/>
  <c r="AJ20" i="1"/>
  <c r="FA20" i="1"/>
  <c r="BO20" i="1"/>
  <c r="BY20" i="1"/>
  <c r="CZ20" i="1"/>
  <c r="R20" i="1"/>
  <c r="Z20" i="1"/>
  <c r="AH20" i="1"/>
  <c r="DV20" i="1"/>
  <c r="CX20" i="1"/>
  <c r="BI20" i="1"/>
  <c r="ES20" i="1"/>
  <c r="CC20" i="1"/>
  <c r="DM20" i="1"/>
  <c r="EN20" i="1"/>
  <c r="DN20" i="1"/>
  <c r="H20" i="1"/>
  <c r="S20" i="1"/>
  <c r="AD20" i="1"/>
  <c r="AO20" i="1"/>
  <c r="AS20" i="1"/>
  <c r="AW20" i="1"/>
  <c r="BA20" i="1"/>
  <c r="BM20" i="1"/>
  <c r="BT20" i="1"/>
  <c r="BX20" i="1"/>
  <c r="CB20" i="1"/>
  <c r="CR20" i="1"/>
  <c r="CV20" i="1"/>
  <c r="DD20" i="1"/>
  <c r="DH20" i="1"/>
  <c r="DL20" i="1"/>
  <c r="DP20" i="1"/>
  <c r="DT20" i="1"/>
  <c r="EB20" i="1"/>
  <c r="EF20" i="1"/>
  <c r="EK20" i="1"/>
  <c r="EW20" i="1"/>
  <c r="BP20" i="1"/>
  <c r="ED20" i="1"/>
  <c r="I20" i="1"/>
  <c r="T20" i="1"/>
  <c r="AE20" i="1"/>
  <c r="AL20" i="1"/>
  <c r="AP20" i="1"/>
  <c r="AT20" i="1"/>
  <c r="BB20" i="1"/>
  <c r="CG20" i="1"/>
  <c r="CS20" i="1"/>
  <c r="CW20" i="1"/>
  <c r="DA20" i="1"/>
  <c r="DE20" i="1"/>
  <c r="DQ20" i="1"/>
  <c r="DU20" i="1"/>
  <c r="DY20" i="1"/>
  <c r="EC20" i="1"/>
  <c r="EL20" i="1"/>
  <c r="BG20" i="1"/>
  <c r="BR20" i="1"/>
  <c r="AU20" i="1"/>
  <c r="EU20" i="1"/>
  <c r="J20" i="1"/>
  <c r="P20" i="1"/>
  <c r="U20" i="1"/>
  <c r="AA20" i="1"/>
  <c r="AF20" i="1"/>
  <c r="AM20" i="1"/>
  <c r="AQ20" i="1"/>
  <c r="BK20" i="1"/>
  <c r="BV20" i="1"/>
  <c r="BZ20" i="1"/>
  <c r="CH20" i="1"/>
  <c r="CP20" i="1"/>
  <c r="CT20" i="1"/>
  <c r="DF20" i="1"/>
  <c r="DJ20" i="1"/>
  <c r="DR20" i="1"/>
  <c r="DZ20" i="1"/>
  <c r="BE20" i="1"/>
  <c r="CE20" i="1"/>
  <c r="Q20" i="1"/>
  <c r="AB20" i="1"/>
  <c r="AN20" i="1"/>
  <c r="AR20" i="1"/>
  <c r="AV20" i="1"/>
  <c r="AZ20" i="1"/>
  <c r="BL20" i="1"/>
  <c r="BW20" i="1"/>
  <c r="CA20" i="1"/>
  <c r="CI20" i="1"/>
  <c r="CM20" i="1"/>
  <c r="CU20" i="1"/>
  <c r="CY20" i="1"/>
  <c r="DC20" i="1"/>
  <c r="DG20" i="1"/>
  <c r="DO20" i="1"/>
  <c r="DS20" i="1"/>
  <c r="DW20" i="1"/>
  <c r="EA20" i="1"/>
  <c r="EE20" i="1"/>
  <c r="EJ20" i="1"/>
  <c r="EV20" i="1"/>
  <c r="EY20" i="1"/>
  <c r="AY20" i="1"/>
  <c r="BJ20" i="1"/>
  <c r="AI20" i="1"/>
  <c r="EX20" i="1"/>
  <c r="FB20" i="1"/>
  <c r="BC20" i="1"/>
  <c r="EZ20" i="1"/>
  <c r="AK20" i="1"/>
  <c r="BN20" i="1"/>
  <c r="EQ20" i="1"/>
  <c r="AG20" i="1"/>
  <c r="EM20" i="1"/>
  <c r="AC20" i="1"/>
  <c r="CQ20" i="1"/>
  <c r="BS20" i="1" l="1"/>
</calcChain>
</file>

<file path=xl/sharedStrings.xml><?xml version="1.0" encoding="utf-8"?>
<sst xmlns="http://schemas.openxmlformats.org/spreadsheetml/2006/main" count="5675" uniqueCount="319">
  <si>
    <t>Инвестиционная программа: Общество с ограниченной ответственностью "ТРАНСЭНЕРГО"</t>
  </si>
  <si>
    <t xml:space="preserve">Утвержденные плановые значения показателей приведены в соответствии с: 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</si>
  <si>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</si>
  <si>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</si>
  <si>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</si>
  <si>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</si>
  <si>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</si>
  <si>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корректировки утвержденного плана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</si>
  <si>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</si>
  <si>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</si>
  <si>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</si>
  <si>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</si>
  <si>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</si>
  <si>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>Итого за период реализации инвестиционной программы</t>
  </si>
  <si>
    <t>Утвержденный план</t>
  </si>
  <si>
    <t xml:space="preserve">Факт 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</si>
  <si>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</si>
  <si>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</si>
  <si>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</si>
  <si>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</si>
  <si>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                           (без НДС)</t>
  </si>
  <si>
    <t>км, ВОЛС</t>
  </si>
  <si>
    <t>км, иные линии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</si>
  <si>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</si>
  <si>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иное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</si>
  <si>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</si>
  <si>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</si>
  <si>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</si>
  <si>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</si>
  <si>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</si>
  <si>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</si>
  <si>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</si>
  <si>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</si>
  <si>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</si>
  <si>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</si>
  <si>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</si>
  <si>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</si>
  <si>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</si>
  <si>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</si>
  <si>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9.1.1</t>
  </si>
  <si>
    <t>9.1.2</t>
  </si>
  <si>
    <t>9.1.3</t>
  </si>
  <si>
    <t>9.1.4</t>
  </si>
  <si>
    <t>9.1.5</t>
  </si>
  <si>
    <t>9.1.6</t>
  </si>
  <si>
    <t>9.1.7</t>
  </si>
  <si>
    <t>9.2.1</t>
  </si>
  <si>
    <t>9.2.2</t>
  </si>
  <si>
    <t>9.2.3</t>
  </si>
  <si>
    <t>9.2.4</t>
  </si>
  <si>
    <t>9.2.5</t>
  </si>
  <si>
    <t>9.2.6</t>
  </si>
  <si>
    <t>9.2.7</t>
  </si>
  <si>
    <t>9.3.1</t>
  </si>
  <si>
    <t>9.3.2</t>
  </si>
  <si>
    <t>9.3.3</t>
  </si>
  <si>
    <t>9.3.4</t>
  </si>
  <si>
    <t>9.3.5</t>
  </si>
  <si>
    <t>9.3.6</t>
  </si>
  <si>
    <t>9.3.7</t>
  </si>
  <si>
    <t>9.4.1</t>
  </si>
  <si>
    <t>9.4.2</t>
  </si>
  <si>
    <t>9.4.3</t>
  </si>
  <si>
    <t>9.4.4</t>
  </si>
  <si>
    <t>9.4.5</t>
  </si>
  <si>
    <t>9.4.6</t>
  </si>
  <si>
    <t>9.4.7</t>
  </si>
  <si>
    <t>9.5.1</t>
  </si>
  <si>
    <t>9.5.2</t>
  </si>
  <si>
    <t>9.5.3</t>
  </si>
  <si>
    <t>9.5.4</t>
  </si>
  <si>
    <t>9.5.5</t>
  </si>
  <si>
    <t>9.5.6</t>
  </si>
  <si>
    <t>9.5.7</t>
  </si>
  <si>
    <t>9.6.1</t>
  </si>
  <si>
    <t>9.6.2</t>
  </si>
  <si>
    <t>9.6.3</t>
  </si>
  <si>
    <t>9.6.4</t>
  </si>
  <si>
    <t>9.6.5</t>
  </si>
  <si>
    <t>9.6.6</t>
  </si>
  <si>
    <t>9.6.7</t>
  </si>
  <si>
    <t>9.7.1</t>
  </si>
  <si>
    <t>9.7.2</t>
  </si>
  <si>
    <t>9.7.3</t>
  </si>
  <si>
    <t>9.7.4</t>
  </si>
  <si>
    <t>9.7.5</t>
  </si>
  <si>
    <t>9.7.6</t>
  </si>
  <si>
    <t>9.7.7</t>
  </si>
  <si>
    <t>9.8.1</t>
  </si>
  <si>
    <t>9.8.2</t>
  </si>
  <si>
    <t>9.8.3</t>
  </si>
  <si>
    <t>9.8.4</t>
  </si>
  <si>
    <t>9.8.5</t>
  </si>
  <si>
    <t>9.8.6</t>
  </si>
  <si>
    <t>9.8.7</t>
  </si>
  <si>
    <t>9.9.1</t>
  </si>
  <si>
    <t>9.9.2</t>
  </si>
  <si>
    <t>9.9.3</t>
  </si>
  <si>
    <t>9.9.4</t>
  </si>
  <si>
    <t>9.9.5</t>
  </si>
  <si>
    <t>9.9.6</t>
  </si>
  <si>
    <t>9.9.7</t>
  </si>
  <si>
    <t>9.10.1</t>
  </si>
  <si>
    <t>9.10.2</t>
  </si>
  <si>
    <t>9.10.3</t>
  </si>
  <si>
    <t>9.10.4</t>
  </si>
  <si>
    <t>9.10.5</t>
  </si>
  <si>
    <t>9.10.6</t>
  </si>
  <si>
    <t>9.10.7</t>
  </si>
  <si>
    <t>10.1.1</t>
  </si>
  <si>
    <t>10.1.2</t>
  </si>
  <si>
    <t>10.1.3</t>
  </si>
  <si>
    <t>10.1.4</t>
  </si>
  <si>
    <t>10.1.5</t>
  </si>
  <si>
    <t>10.1.6</t>
  </si>
  <si>
    <t>10.1.7</t>
  </si>
  <si>
    <t>10.2.1</t>
  </si>
  <si>
    <t>10.2.2</t>
  </si>
  <si>
    <t>10.2.3</t>
  </si>
  <si>
    <t>10.2.4</t>
  </si>
  <si>
    <t>10.2.5</t>
  </si>
  <si>
    <t>10.2.6</t>
  </si>
  <si>
    <t>10.2.7</t>
  </si>
  <si>
    <t>ВСЕГО по инвестиционной программе, в том числе:</t>
  </si>
  <si>
    <t>Прочие инвестиционные проекты, всего</t>
  </si>
  <si>
    <t>Хабаровский край</t>
  </si>
  <si>
    <t>Реконструкция центральной распределительной подстанции 179 СРЗ</t>
  </si>
  <si>
    <t>P_T_07</t>
  </si>
  <si>
    <t>Реконструкция центральной распределительной подстанции ул. Руднева 80</t>
  </si>
  <si>
    <t>P_T_08</t>
  </si>
  <si>
    <t>Реконструкция распределительной подстанции №1, ул.Портовая 1</t>
  </si>
  <si>
    <t>P_T_12</t>
  </si>
  <si>
    <t>Реконструкция участка кабельной линии фидер 17, фидер 23, фидер 26 ПС 110/35/6 "КАФ" пер. Победы, ул. Майская,ул. Немировича-Данченко</t>
  </si>
  <si>
    <t>P_T_06</t>
  </si>
  <si>
    <t>Реконструкция участка кабельной линии фидер 17, фидер 23, фидер 26 ПС 110/35/6 "КАФ" ул. Руднева</t>
  </si>
  <si>
    <t>P_T_11</t>
  </si>
  <si>
    <t>Модернизация, техническое перевооружение прочих объектов основных средств, всего, в том числе:</t>
  </si>
  <si>
    <t>Создание АСДУЭ с размещением оборудования в ЦРП 
ул. Руднева 80, ЦРП 179 СРЗ, РП-1 ул. Портовая-1</t>
  </si>
  <si>
    <t>P_T_13</t>
  </si>
  <si>
    <t>Строительство МТП 400 кВа, ВЛ-6 кВ, ВЛ-0,4 кВ по ул.Маяковского</t>
  </si>
  <si>
    <t>P_T_01</t>
  </si>
  <si>
    <t>Строительство МТП 400 кВа, ВЛ-6 кВ по ул.Шилкинской</t>
  </si>
  <si>
    <t>P_T_02</t>
  </si>
  <si>
    <t>Строительство МТП 400 кВа, ВЛ-6 кВ по пер.Тигровому</t>
  </si>
  <si>
    <t>P_T_03</t>
  </si>
  <si>
    <t>Строительство МТП 400 кВа, ВЛ-6 кВ по ул.Пояркова</t>
  </si>
  <si>
    <t>P_T_04</t>
  </si>
  <si>
    <t>Строительство ЛЭП 10 кВ от ТП-140 до ПС Амур 220/110/10кВ</t>
  </si>
  <si>
    <t>P_T_05</t>
  </si>
  <si>
    <t>Строительство ЛЭП 6/0,4 кВ от ячейки № 2 ТП-3 до ячейки № 2 ТП-13 с реконструкцией участка ВЛ 0,4 кВ</t>
  </si>
  <si>
    <t>P_T_10</t>
  </si>
  <si>
    <t>Строительство распределительной подстанции -диспетчерского центра в р-не пер. Резервный-ул. Полярная (1 этап)</t>
  </si>
  <si>
    <t>P_T_14_01</t>
  </si>
  <si>
    <t>Строительство распределительной подстанции -диспетчерского центра в р-не пер. Резервный-ул. Полярная (2 этап)</t>
  </si>
  <si>
    <t>P_T_14_02</t>
  </si>
  <si>
    <t>Строительство распределительной подстанции -диспетчерского центра в р-не пер. Резервный-ул. Полярная (3 этап)</t>
  </si>
  <si>
    <t>P_T_14_03</t>
  </si>
  <si>
    <t>Прочие инвестиционные проекты, всего, в том числе:</t>
  </si>
  <si>
    <t xml:space="preserve">Приобретение бурильно-крановой установки  на шасси ГАЗ </t>
  </si>
  <si>
    <t>P_T_09</t>
  </si>
  <si>
    <t xml:space="preserve">Приобретение автофургона  </t>
  </si>
  <si>
    <t>P_T_15</t>
  </si>
  <si>
    <t>нд</t>
  </si>
  <si>
    <t>P_T_21</t>
  </si>
  <si>
    <t>Приобретение неисключительного права на ПО "Пирамида 2.0" с расширением базовых функций</t>
  </si>
  <si>
    <t>P_T_19</t>
  </si>
  <si>
    <t>Приобретение передвижной электротехнической лаборатории</t>
  </si>
  <si>
    <t>P_T_16</t>
  </si>
  <si>
    <t>P_T_17</t>
  </si>
  <si>
    <t>Приобретение стенда для испытания средств защиты</t>
  </si>
  <si>
    <t>P_T_18</t>
  </si>
  <si>
    <t>Приобретение серверного оборудования для ПО "Пирамида 2.0"</t>
  </si>
  <si>
    <t>P_T_20</t>
  </si>
  <si>
    <t>Трансформаторная мощность, МВ×А</t>
  </si>
  <si>
    <t>ВЛЭП-10/6/0,4 кВ, км</t>
  </si>
  <si>
    <t>КЛЭП-10/6/0,4 кВ, км</t>
  </si>
  <si>
    <t>Транспорт, шт.</t>
  </si>
  <si>
    <t>Ячеек, шт</t>
  </si>
  <si>
    <t>8.1.8</t>
  </si>
  <si>
    <t>8.1.9</t>
  </si>
  <si>
    <t>8.1.10</t>
  </si>
  <si>
    <t>8.1.11</t>
  </si>
  <si>
    <t>8.2.8</t>
  </si>
  <si>
    <t>8.2.9</t>
  </si>
  <si>
    <t>8.2.10</t>
  </si>
  <si>
    <t>8.2.11</t>
  </si>
  <si>
    <t>9.1.8</t>
  </si>
  <si>
    <t>9.1.9</t>
  </si>
  <si>
    <t>9.1.10</t>
  </si>
  <si>
    <t>9.1.11</t>
  </si>
  <si>
    <t>9.2.8</t>
  </si>
  <si>
    <t>9.2.9</t>
  </si>
  <si>
    <t>9.2.10</t>
  </si>
  <si>
    <t>9.2.11</t>
  </si>
  <si>
    <t>9.3.8</t>
  </si>
  <si>
    <t>9.3.9</t>
  </si>
  <si>
    <t>9.3.10</t>
  </si>
  <si>
    <t>9.3.11</t>
  </si>
  <si>
    <t>9.4.8</t>
  </si>
  <si>
    <t>9.4.9</t>
  </si>
  <si>
    <t>9.4.10</t>
  </si>
  <si>
    <t>9.4.11</t>
  </si>
  <si>
    <t>9.5.8</t>
  </si>
  <si>
    <t>9.5.9</t>
  </si>
  <si>
    <t>9.5.10</t>
  </si>
  <si>
    <t>9.5.11</t>
  </si>
  <si>
    <t>9.6.8</t>
  </si>
  <si>
    <t>9.6.9</t>
  </si>
  <si>
    <t>9.6.10</t>
  </si>
  <si>
    <t>9.6.11</t>
  </si>
  <si>
    <t>9.7.8</t>
  </si>
  <si>
    <t>9.7.9</t>
  </si>
  <si>
    <t>9.7.10</t>
  </si>
  <si>
    <t>9.7.11</t>
  </si>
  <si>
    <t>9.8.8</t>
  </si>
  <si>
    <t>9.8.9</t>
  </si>
  <si>
    <t>9.8.10</t>
  </si>
  <si>
    <t>9.8.11</t>
  </si>
  <si>
    <t>9.9.8</t>
  </si>
  <si>
    <t>9.9.9</t>
  </si>
  <si>
    <t>9.9.10</t>
  </si>
  <si>
    <t>9.9.11</t>
  </si>
  <si>
    <t>9.10.8</t>
  </si>
  <si>
    <t>9.10.9</t>
  </si>
  <si>
    <t>9.10.10</t>
  </si>
  <si>
    <t>9.10.11</t>
  </si>
  <si>
    <t>10.1.8</t>
  </si>
  <si>
    <t>10.1.9</t>
  </si>
  <si>
    <t>10.1.10</t>
  </si>
  <si>
    <t>10.1.11</t>
  </si>
  <si>
    <t>10.2.8</t>
  </si>
  <si>
    <t>10.2.9</t>
  </si>
  <si>
    <t>10.2.10</t>
  </si>
  <si>
    <t>10.2.11</t>
  </si>
  <si>
    <t>Монтаж пункта секционирования ПСС (ПС 110/35/6 КАФ "Ф-45", "Ф-44")</t>
  </si>
  <si>
    <t>Приобретение автогидроподъемника на шасси "ГАЗ"</t>
  </si>
  <si>
    <t>Повышение надежности и качества передачи электрической энергии</t>
  </si>
  <si>
    <t>Повышение стоимости оборудования и комплектующих материалов</t>
  </si>
  <si>
    <t>Реконструкция ВЛ-0,4кВ от КТП-44 ул. Каменногорская - ул. Верхнебазовая</t>
  </si>
  <si>
    <t>P_T_26</t>
  </si>
  <si>
    <t>Реконструкция ВЛ-0,4кВ от КТП-49 ул. Партизанская</t>
  </si>
  <si>
    <t>P_T_27</t>
  </si>
  <si>
    <t>Строительство 2 КЛ 6кВ от ТП-555 до ПС 110/6кВ "Энергомаш"</t>
  </si>
  <si>
    <t>P_T_22</t>
  </si>
  <si>
    <t>Строительство БКТП 2х1600кВА по адресу г. Хабаровск, переулок Полярный - переулок Резервный</t>
  </si>
  <si>
    <t>P_T_23</t>
  </si>
  <si>
    <t>Строительство КТП 10/0,4кВ 630кВА снт Остон</t>
  </si>
  <si>
    <t>P_T_24</t>
  </si>
  <si>
    <t>Приобретение экскаватора-погрузчика</t>
  </si>
  <si>
    <t>P_T_28</t>
  </si>
  <si>
    <t>Разработка проектной документации по замене фундамента ПС 110/10кВ КПУ "ГПП"</t>
  </si>
  <si>
    <t>P_T_29</t>
  </si>
  <si>
    <t xml:space="preserve"> Инвестиционная программа утверждена Распоряжением Правительства Хабаровского края от 02.08.2024г. № 499-рп (в редакции распоряжения Правительства Хабаровского края от 06.08.2025 № 487-рп)</t>
  </si>
  <si>
    <t>Принятие основных средств и нематериальных активов к бухгалтерскому учету в2025 году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</si>
  <si>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</si>
  <si>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</si>
  <si>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</si>
  <si>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</si>
  <si>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</si>
  <si>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</si>
  <si>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</si>
  <si>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</si>
  <si>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</si>
  <si>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</si>
  <si>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</si>
  <si>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</si>
  <si>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</si>
  <si>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</si>
  <si>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</si>
  <si>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</si>
  <si>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</si>
  <si>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</si>
  <si>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</si>
  <si>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</si>
  <si>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</si>
  <si>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</si>
  <si>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</si>
  <si>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</si>
  <si>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</si>
  <si>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</si>
  <si>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</si>
  <si>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</si>
  <si>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</si>
  <si>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</si>
  <si>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</si>
  <si>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</si>
  <si>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</si>
  <si>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</si>
  <si>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1.2.4.2.1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</si>
  <si>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</si>
  <si>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</si>
  <si>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</si>
  <si>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</si>
  <si>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</si>
  <si>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</si>
  <si>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</si>
  <si>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</si>
  <si>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</si>
  <si>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</si>
  <si>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</si>
  <si>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</si>
  <si>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</si>
  <si>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</si>
  <si>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</si>
  <si>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</si>
  <si>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</si>
  <si>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</si>
  <si>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</si>
  <si>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</si>
  <si>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</si>
  <si>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</si>
  <si>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</si>
  <si>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</si>
  <si>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Форма 4. План ввода основных средств</t>
  </si>
  <si>
    <t>полное наименование субъекта электроэнергетики</t>
  </si>
  <si>
    <t>Приложение  № 4</t>
  </si>
  <si>
    <t>к приказу Минэнерго России</t>
  </si>
  <si>
    <t xml:space="preserve">от 5 мая 2016 г. N 380
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</si>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</sst>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3" fillId="0" borderId="0"/>
    <xf numFmtId="0" fontId="1" fillId="0" borderId="0"/>
    <xf numFmtId="0" fontId="3" fillId="0" borderId="0"/>
  </cellStyleXfs>
  <cellXfs count="116">
    <xf numFmtId="0" fontId="0" fillId="0" borderId="0" xfId="0"/>
    <xf numFmtId="0" fontId="2" fillId="0" borderId="0" xfId="1" applyFont="1"/>
    <xf numFmtId="0" fontId="3" fillId="0" borderId="0" xfId="0" applyFont="1"/>
    <xf numFmtId="0" fontId="4" fillId="0" borderId="0" xfId="0" applyFont="1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4" fillId="0" borderId="1" xfId="3" applyFont="1" applyBorder="1"/>
    <xf numFmtId="0" fontId="4" fillId="0" borderId="0" xfId="3" applyFont="1"/>
    <xf numFmtId="0" fontId="11" fillId="0" borderId="0" xfId="4" applyFont="1" applyAlignment="1">
      <alignment vertical="center"/>
    </xf>
    <xf numFmtId="0" fontId="10" fillId="0" borderId="2" xfId="4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10" fillId="0" borderId="2" xfId="4" applyFont="1" applyBorder="1" applyAlignment="1">
      <alignment horizontal="center" vertical="center" textRotation="90" wrapText="1"/>
    </xf>
    <xf numFmtId="0" fontId="13" fillId="0" borderId="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10" fillId="0" borderId="2" xfId="4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4" fillId="2" borderId="2" xfId="2" applyNumberFormat="1" applyFont="1" applyFill="1" applyBorder="1" applyAlignment="1">
      <alignment horizontal="center" vertical="center"/>
    </xf>
    <xf numFmtId="49" fontId="14" fillId="3" borderId="2" xfId="2" applyNumberFormat="1" applyFont="1" applyFill="1" applyBorder="1" applyAlignment="1">
      <alignment horizontal="center" vertical="center"/>
    </xf>
    <xf numFmtId="0" fontId="14" fillId="3" borderId="2" xfId="2" applyFont="1" applyFill="1" applyBorder="1" applyAlignment="1">
      <alignment horizontal="center" vertical="center" wrapText="1"/>
    </xf>
    <xf numFmtId="49" fontId="14" fillId="4" borderId="2" xfId="2" applyNumberFormat="1" applyFont="1" applyFill="1" applyBorder="1" applyAlignment="1">
      <alignment horizontal="center" vertical="center"/>
    </xf>
    <xf numFmtId="49" fontId="14" fillId="5" borderId="2" xfId="2" applyNumberFormat="1" applyFont="1" applyFill="1" applyBorder="1" applyAlignment="1">
      <alignment horizontal="center" vertical="center"/>
    </xf>
    <xf numFmtId="0" fontId="14" fillId="5" borderId="2" xfId="2" applyFont="1" applyFill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left" vertical="center" wrapText="1"/>
    </xf>
    <xf numFmtId="49" fontId="17" fillId="0" borderId="2" xfId="2" applyNumberFormat="1" applyFont="1" applyBorder="1" applyAlignment="1">
      <alignment horizontal="left" vertical="center" wrapText="1"/>
    </xf>
    <xf numFmtId="4" fontId="17" fillId="0" borderId="2" xfId="2" applyNumberFormat="1" applyFont="1" applyBorder="1" applyAlignment="1">
      <alignment horizontal="left" vertical="center" wrapText="1"/>
    </xf>
    <xf numFmtId="4" fontId="18" fillId="0" borderId="2" xfId="2" applyNumberFormat="1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49" fontId="18" fillId="0" borderId="2" xfId="2" applyNumberFormat="1" applyFont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49" fontId="18" fillId="5" borderId="2" xfId="2" applyNumberFormat="1" applyFont="1" applyFill="1" applyBorder="1" applyAlignment="1">
      <alignment horizontal="center" vertical="center"/>
    </xf>
    <xf numFmtId="49" fontId="18" fillId="4" borderId="2" xfId="2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2" fontId="16" fillId="3" borderId="2" xfId="0" applyNumberFormat="1" applyFont="1" applyFill="1" applyBorder="1" applyAlignment="1">
      <alignment horizontal="center" vertical="center" wrapText="1"/>
    </xf>
    <xf numFmtId="2" fontId="16" fillId="4" borderId="2" xfId="0" applyNumberFormat="1" applyFont="1" applyFill="1" applyBorder="1" applyAlignment="1">
      <alignment horizontal="center" vertical="center" wrapText="1"/>
    </xf>
    <xf numFmtId="49" fontId="14" fillId="6" borderId="2" xfId="2" applyNumberFormat="1" applyFont="1" applyFill="1" applyBorder="1" applyAlignment="1">
      <alignment horizontal="center" vertical="center"/>
    </xf>
    <xf numFmtId="0" fontId="14" fillId="6" borderId="2" xfId="2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15" fillId="0" borderId="2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6" borderId="2" xfId="0" applyNumberFormat="1" applyFont="1" applyFill="1" applyBorder="1" applyAlignment="1">
      <alignment horizontal="center" vertical="center" wrapText="1"/>
    </xf>
    <xf numFmtId="1" fontId="15" fillId="0" borderId="2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 wrapText="1"/>
    </xf>
    <xf numFmtId="1" fontId="16" fillId="2" borderId="2" xfId="0" applyNumberFormat="1" applyFont="1" applyFill="1" applyBorder="1" applyAlignment="1">
      <alignment horizontal="center" vertical="center" wrapText="1"/>
    </xf>
    <xf numFmtId="1" fontId="16" fillId="4" borderId="2" xfId="0" applyNumberFormat="1" applyFont="1" applyFill="1" applyBorder="1" applyAlignment="1">
      <alignment horizontal="center" vertical="center" wrapText="1"/>
    </xf>
    <xf numFmtId="49" fontId="15" fillId="0" borderId="2" xfId="2" applyNumberFormat="1" applyFont="1" applyBorder="1" applyAlignment="1">
      <alignment horizontal="left" vertical="center" wrapText="1"/>
    </xf>
    <xf numFmtId="0" fontId="20" fillId="0" borderId="2" xfId="2" applyFont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49" fontId="17" fillId="0" borderId="2" xfId="2" applyNumberFormat="1" applyFont="1" applyBorder="1" applyAlignment="1">
      <alignment horizontal="center" vertical="center"/>
    </xf>
    <xf numFmtId="49" fontId="21" fillId="0" borderId="2" xfId="2" applyNumberFormat="1" applyFont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4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8" fillId="0" borderId="2" xfId="2" applyFont="1" applyBorder="1" applyAlignment="1">
      <alignment horizontal="center" vertical="center" wrapText="1"/>
    </xf>
    <xf numFmtId="49" fontId="18" fillId="3" borderId="2" xfId="2" applyNumberFormat="1" applyFont="1" applyFill="1" applyBorder="1" applyAlignment="1">
      <alignment horizontal="center" vertical="center"/>
    </xf>
    <xf numFmtId="0" fontId="18" fillId="3" borderId="2" xfId="2" applyFont="1" applyFill="1" applyBorder="1" applyAlignment="1">
      <alignment horizontal="center" vertical="center" wrapText="1"/>
    </xf>
    <xf numFmtId="16" fontId="14" fillId="4" borderId="2" xfId="2" applyNumberFormat="1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left" vertical="center" wrapText="1"/>
    </xf>
    <xf numFmtId="2" fontId="14" fillId="4" borderId="2" xfId="2" applyNumberFormat="1" applyFont="1" applyFill="1" applyBorder="1" applyAlignment="1">
      <alignment horizontal="center" vertical="center" wrapText="1"/>
    </xf>
    <xf numFmtId="0" fontId="14" fillId="6" borderId="2" xfId="2" applyFont="1" applyFill="1" applyBorder="1" applyAlignment="1">
      <alignment horizontal="left" vertical="center" wrapText="1"/>
    </xf>
    <xf numFmtId="0" fontId="14" fillId="5" borderId="2" xfId="2" applyFont="1" applyFill="1" applyBorder="1" applyAlignment="1">
      <alignment vertical="center" wrapText="1"/>
    </xf>
    <xf numFmtId="0" fontId="14" fillId="5" borderId="2" xfId="2" applyFont="1" applyFill="1" applyBorder="1" applyAlignment="1">
      <alignment horizontal="left" vertical="center" wrapText="1"/>
    </xf>
    <xf numFmtId="0" fontId="13" fillId="0" borderId="0" xfId="2" applyFont="1" applyAlignment="1">
      <alignment vertical="top"/>
    </xf>
    <xf numFmtId="0" fontId="24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49" fontId="9" fillId="0" borderId="0" xfId="0" applyNumberFormat="1" applyFont="1" applyAlignment="1"/>
    <xf numFmtId="0" fontId="8" fillId="0" borderId="0" xfId="5" applyFont="1" applyAlignment="1">
      <alignment horizontal="right" vertical="center"/>
    </xf>
    <xf numFmtId="0" fontId="8" fillId="0" borderId="0" xfId="5" applyFont="1" applyAlignment="1">
      <alignment horizontal="right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horizontal="right"/>
    </xf>
    <xf numFmtId="2" fontId="14" fillId="3" borderId="2" xfId="2" applyNumberFormat="1" applyFont="1" applyFill="1" applyBorder="1" applyAlignment="1">
      <alignment horizontal="center" vertical="center" wrapText="1"/>
    </xf>
    <xf numFmtId="49" fontId="14" fillId="0" borderId="2" xfId="2" applyNumberFormat="1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4" fontId="18" fillId="4" borderId="2" xfId="2" applyNumberFormat="1" applyFont="1" applyFill="1" applyBorder="1" applyAlignment="1">
      <alignment horizontal="center" vertical="center"/>
    </xf>
    <xf numFmtId="4" fontId="16" fillId="6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8" fillId="5" borderId="2" xfId="2" applyNumberFormat="1" applyFont="1" applyFill="1" applyBorder="1" applyAlignment="1">
      <alignment horizontal="center" vertical="center"/>
    </xf>
    <xf numFmtId="4" fontId="17" fillId="0" borderId="3" xfId="2" applyNumberFormat="1" applyFont="1" applyFill="1" applyBorder="1" applyAlignment="1">
      <alignment horizontal="center" vertical="center"/>
    </xf>
    <xf numFmtId="2" fontId="14" fillId="5" borderId="2" xfId="2" applyNumberFormat="1" applyFont="1" applyFill="1" applyBorder="1" applyAlignment="1">
      <alignment horizontal="center" vertical="center" wrapText="1"/>
    </xf>
    <xf numFmtId="2" fontId="14" fillId="6" borderId="2" xfId="2" applyNumberFormat="1" applyFont="1" applyFill="1" applyBorder="1" applyAlignment="1">
      <alignment horizontal="center" vertical="center" wrapText="1"/>
    </xf>
    <xf numFmtId="49" fontId="18" fillId="0" borderId="2" xfId="2" applyNumberFormat="1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 vertical="center" wrapText="1"/>
    </xf>
    <xf numFmtId="3" fontId="18" fillId="4" borderId="2" xfId="2" applyNumberFormat="1" applyFont="1" applyFill="1" applyBorder="1" applyAlignment="1">
      <alignment horizontal="center" vertical="center"/>
    </xf>
    <xf numFmtId="1" fontId="14" fillId="4" borderId="2" xfId="2" applyNumberFormat="1" applyFont="1" applyFill="1" applyBorder="1" applyAlignment="1">
      <alignment horizontal="center" vertical="center" wrapText="1"/>
    </xf>
    <xf numFmtId="3" fontId="16" fillId="6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top"/>
    </xf>
    <xf numFmtId="0" fontId="23" fillId="0" borderId="0" xfId="0" applyFont="1" applyAlignment="1">
      <alignment horizontal="center"/>
    </xf>
    <xf numFmtId="0" fontId="10" fillId="0" borderId="3" xfId="4" applyFont="1" applyBorder="1" applyAlignment="1">
      <alignment horizontal="center" vertical="center"/>
    </xf>
    <xf numFmtId="0" fontId="10" fillId="0" borderId="4" xfId="4" applyFont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/>
    </xf>
    <xf numFmtId="3" fontId="18" fillId="5" borderId="2" xfId="2" applyNumberFormat="1" applyFont="1" applyFill="1" applyBorder="1" applyAlignment="1">
      <alignment horizontal="center" vertical="center"/>
    </xf>
    <xf numFmtId="1" fontId="14" fillId="6" borderId="2" xfId="2" applyNumberFormat="1" applyFont="1" applyFill="1" applyBorder="1" applyAlignment="1">
      <alignment horizontal="center" vertical="center" wrapText="1"/>
    </xf>
    <xf numFmtId="1" fontId="14" fillId="5" borderId="2" xfId="2" applyNumberFormat="1" applyFont="1" applyFill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/>
    </xf>
  </cellXfs>
  <cellStyles count="6">
    <cellStyle name="Обычный" xfId="0" builtinId="0"/>
    <cellStyle name="Обычный 3" xfId="5" xr:uid="{29687A43-5AE8-4674-866A-90066955E6ED}"/>
    <cellStyle name="Обычный 4" xfId="1" xr:uid="{8E39A8EF-1493-4BFD-BAC4-6DA6E7E72A6F}"/>
    <cellStyle name="Обычный 5" xfId="4" xr:uid="{70D165DC-B940-4F36-8DB9-9BC1B1FADAB9}"/>
    <cellStyle name="Обычный 7" xfId="2" xr:uid="{23A87211-0DE6-4103-BA01-5D8050A77C33}"/>
    <cellStyle name="Обычный_Форматы по компаниям_last" xfId="3" xr:uid="{F56655C0-02DA-41CA-B53F-213816EED3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CB982-DC6B-414D-BD73-F923A1533315}">
  <dimension ref="A1:FE67"/>
  <sheetViews>
    <sheetView tabSelected="1" zoomScale="90" zoomScaleNormal="90" workbookViewId="0">
      <selection activeCell="D14" sqref="D14:E16"/>
    </sheetView>
  </sheetViews>
  <sheetFormatPr defaultColWidth="10.28515625" defaultRowHeight="15.75" outlineLevelRow="1" x14ac:dyDescent="0.25"/>
  <cols>
    <col min="1" max="1" width="17.85546875" style="2" customWidth="1"/>
    <col min="2" max="2" width="59.7109375" style="2" customWidth="1"/>
    <col min="3" max="3" width="18.5703125" style="2" customWidth="1"/>
    <col min="4" max="4" width="12" style="2" customWidth="1"/>
    <col min="5" max="5" width="17.28515625" style="2" customWidth="1"/>
    <col min="6" max="6" width="6.7109375" style="2" customWidth="1"/>
    <col min="7" max="7" width="9" style="2" customWidth="1"/>
    <col min="8" max="10" width="6.7109375" style="2" customWidth="1"/>
    <col min="11" max="11" width="8.28515625" style="2" customWidth="1"/>
    <col min="12" max="17" width="6.7109375" style="2" customWidth="1"/>
    <col min="18" max="18" width="8.42578125" style="2" customWidth="1"/>
    <col min="19" max="27" width="6.7109375" style="2" customWidth="1"/>
    <col min="28" max="49" width="6.7109375" style="2" hidden="1" customWidth="1"/>
    <col min="50" max="50" width="6.7109375" style="2" customWidth="1"/>
    <col min="51" max="51" width="8.7109375" style="2" customWidth="1"/>
    <col min="52" max="61" width="6.7109375" style="2" customWidth="1"/>
    <col min="62" max="62" width="8.28515625" style="2" customWidth="1"/>
    <col min="63" max="83" width="6.7109375" style="2" customWidth="1"/>
    <col min="84" max="84" width="8.28515625" style="2" customWidth="1"/>
    <col min="85" max="138" width="6.7109375" style="2" customWidth="1"/>
    <col min="139" max="139" width="12.28515625" style="2" customWidth="1"/>
    <col min="140" max="149" width="6.7109375" style="2" customWidth="1"/>
    <col min="150" max="150" width="12" style="2" customWidth="1"/>
    <col min="151" max="154" width="6.7109375" style="2" customWidth="1"/>
    <col min="155" max="155" width="8.140625" style="2" customWidth="1"/>
    <col min="156" max="158" width="6.7109375" style="2" customWidth="1"/>
    <col min="159" max="159" width="7.85546875" style="2" customWidth="1"/>
    <col min="160" max="160" width="52.5703125" style="2" customWidth="1"/>
    <col min="161" max="161" width="4.7109375" style="2" customWidth="1"/>
    <col min="162" max="16384" width="10.28515625" style="2"/>
  </cols>
  <sheetData>
    <row r="1" spans="1:161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81" t="s">
        <v>315</v>
      </c>
    </row>
    <row r="2" spans="1:161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83" t="s">
        <v>315</v>
      </c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82" t="s">
        <v>316</v>
      </c>
    </row>
    <row r="3" spans="1:161" ht="18.75" x14ac:dyDescent="0.3">
      <c r="A3" s="4"/>
      <c r="B3" s="4"/>
      <c r="C3" s="5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BY3" s="84" t="s">
        <v>316</v>
      </c>
      <c r="FD3" s="82" t="s">
        <v>317</v>
      </c>
    </row>
    <row r="4" spans="1:161" ht="18.75" x14ac:dyDescent="0.3">
      <c r="A4" s="6"/>
      <c r="B4" s="6"/>
      <c r="C4" s="80"/>
      <c r="D4" s="80"/>
      <c r="E4" s="80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BY4" s="84" t="s">
        <v>317</v>
      </c>
    </row>
    <row r="5" spans="1:161" ht="28.5" customHeight="1" x14ac:dyDescent="0.25">
      <c r="A5" s="103" t="s">
        <v>313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</row>
    <row r="6" spans="1:161" ht="8.25" customHeight="1" x14ac:dyDescent="0.3">
      <c r="A6" s="3"/>
      <c r="B6" s="67"/>
      <c r="C6" s="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</row>
    <row r="7" spans="1:161" ht="42" customHeight="1" x14ac:dyDescent="0.25">
      <c r="A7" s="104" t="s">
        <v>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</row>
    <row r="8" spans="1:161" ht="14.25" customHeight="1" x14ac:dyDescent="0.25">
      <c r="A8" s="105" t="s">
        <v>314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</row>
    <row r="9" spans="1:161" ht="15" customHeight="1" x14ac:dyDescent="0.3">
      <c r="A9" s="77"/>
      <c r="B9" s="67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161" ht="19.5" customHeight="1" x14ac:dyDescent="0.35">
      <c r="A10" s="106" t="s">
        <v>318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</row>
    <row r="11" spans="1:161" ht="12.75" customHeight="1" x14ac:dyDescent="0.3">
      <c r="A11" s="3"/>
      <c r="B11" s="67"/>
      <c r="C11" s="7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</row>
    <row r="12" spans="1:161" ht="42" customHeight="1" x14ac:dyDescent="0.3">
      <c r="A12" s="78"/>
      <c r="B12" s="67"/>
      <c r="C12" s="7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79" t="s">
        <v>1</v>
      </c>
      <c r="U12" s="7" t="s">
        <v>252</v>
      </c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161" ht="15.7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9"/>
    </row>
    <row r="14" spans="1:161" ht="22.9" customHeight="1" x14ac:dyDescent="0.25">
      <c r="A14" s="110" t="s">
        <v>2</v>
      </c>
      <c r="B14" s="110" t="s">
        <v>3</v>
      </c>
      <c r="C14" s="110" t="s">
        <v>4</v>
      </c>
      <c r="D14" s="110" t="s">
        <v>5</v>
      </c>
      <c r="E14" s="110"/>
      <c r="F14" s="111" t="s">
        <v>253</v>
      </c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07" t="s">
        <v>6</v>
      </c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8"/>
      <c r="DB14" s="108"/>
      <c r="DC14" s="108"/>
      <c r="DD14" s="108"/>
      <c r="DE14" s="108"/>
      <c r="DF14" s="108"/>
      <c r="DG14" s="108"/>
      <c r="DH14" s="108"/>
      <c r="DI14" s="108"/>
      <c r="DJ14" s="108"/>
      <c r="DK14" s="108"/>
      <c r="DL14" s="108"/>
      <c r="DM14" s="108"/>
      <c r="DN14" s="108"/>
      <c r="DO14" s="108"/>
      <c r="DP14" s="108"/>
      <c r="DQ14" s="108"/>
      <c r="DR14" s="108"/>
      <c r="DS14" s="108"/>
      <c r="DT14" s="108"/>
      <c r="DU14" s="108"/>
      <c r="DV14" s="108"/>
      <c r="DW14" s="108"/>
      <c r="DX14" s="108"/>
      <c r="DY14" s="108"/>
      <c r="DZ14" s="108"/>
      <c r="EA14" s="108"/>
      <c r="EB14" s="108"/>
      <c r="EC14" s="108"/>
      <c r="ED14" s="108"/>
      <c r="EE14" s="108"/>
      <c r="EF14" s="108"/>
      <c r="EG14" s="108"/>
      <c r="EH14" s="108"/>
      <c r="EI14" s="108"/>
      <c r="EJ14" s="108"/>
      <c r="EK14" s="108"/>
      <c r="EL14" s="108"/>
      <c r="EM14" s="108"/>
      <c r="EN14" s="108"/>
      <c r="EO14" s="108"/>
      <c r="EP14" s="108"/>
      <c r="EQ14" s="108"/>
      <c r="ER14" s="108"/>
      <c r="ES14" s="108"/>
      <c r="ET14" s="108"/>
      <c r="EU14" s="108"/>
      <c r="EV14" s="108"/>
      <c r="EW14" s="108"/>
      <c r="EX14" s="108"/>
      <c r="EY14" s="108"/>
      <c r="EZ14" s="108"/>
      <c r="FA14" s="108"/>
      <c r="FB14" s="108"/>
      <c r="FC14" s="109"/>
      <c r="FD14" s="110" t="s">
        <v>7</v>
      </c>
      <c r="FE14" s="10"/>
    </row>
    <row r="15" spans="1:161" ht="27" customHeight="1" x14ac:dyDescent="0.25">
      <c r="A15" s="110"/>
      <c r="B15" s="110"/>
      <c r="C15" s="110"/>
      <c r="D15" s="110"/>
      <c r="E15" s="110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 t="s">
        <v>8</v>
      </c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 t="s">
        <v>9</v>
      </c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 t="s">
        <v>10</v>
      </c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 t="s">
        <v>11</v>
      </c>
      <c r="CQ15" s="111"/>
      <c r="CR15" s="111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  <c r="DC15" s="111"/>
      <c r="DD15" s="111"/>
      <c r="DE15" s="111"/>
      <c r="DF15" s="111"/>
      <c r="DG15" s="111"/>
      <c r="DH15" s="111"/>
      <c r="DI15" s="111"/>
      <c r="DJ15" s="111"/>
      <c r="DK15" s="111"/>
      <c r="DL15" s="111" t="s">
        <v>12</v>
      </c>
      <c r="DM15" s="111"/>
      <c r="DN15" s="111"/>
      <c r="DO15" s="111"/>
      <c r="DP15" s="111"/>
      <c r="DQ15" s="111"/>
      <c r="DR15" s="111"/>
      <c r="DS15" s="111"/>
      <c r="DT15" s="111"/>
      <c r="DU15" s="111"/>
      <c r="DV15" s="111"/>
      <c r="DW15" s="111"/>
      <c r="DX15" s="111"/>
      <c r="DY15" s="111"/>
      <c r="DZ15" s="111"/>
      <c r="EA15" s="111"/>
      <c r="EB15" s="111"/>
      <c r="EC15" s="111"/>
      <c r="ED15" s="111"/>
      <c r="EE15" s="111"/>
      <c r="EF15" s="111"/>
      <c r="EG15" s="111"/>
      <c r="EH15" s="110" t="s">
        <v>13</v>
      </c>
      <c r="EI15" s="110"/>
      <c r="EJ15" s="110"/>
      <c r="EK15" s="110"/>
      <c r="EL15" s="110"/>
      <c r="EM15" s="110"/>
      <c r="EN15" s="110"/>
      <c r="EO15" s="110"/>
      <c r="EP15" s="110"/>
      <c r="EQ15" s="110"/>
      <c r="ER15" s="110"/>
      <c r="ES15" s="110"/>
      <c r="ET15" s="110"/>
      <c r="EU15" s="110"/>
      <c r="EV15" s="110"/>
      <c r="EW15" s="110"/>
      <c r="EX15" s="110"/>
      <c r="EY15" s="110"/>
      <c r="EZ15" s="110"/>
      <c r="FA15" s="110"/>
      <c r="FB15" s="110"/>
      <c r="FC15" s="110"/>
      <c r="FD15" s="110"/>
    </row>
    <row r="16" spans="1:161" ht="32.450000000000003" customHeight="1" x14ac:dyDescent="0.25">
      <c r="A16" s="110"/>
      <c r="B16" s="110"/>
      <c r="C16" s="110"/>
      <c r="D16" s="110"/>
      <c r="E16" s="110"/>
      <c r="F16" s="111" t="s">
        <v>14</v>
      </c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0" t="s">
        <v>15</v>
      </c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1" t="s">
        <v>14</v>
      </c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0" t="s">
        <v>16</v>
      </c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1" t="s">
        <v>14</v>
      </c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0" t="s">
        <v>16</v>
      </c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1" t="s">
        <v>14</v>
      </c>
      <c r="BU16" s="111"/>
      <c r="BV16" s="111"/>
      <c r="BW16" s="111"/>
      <c r="BX16" s="111"/>
      <c r="BY16" s="111"/>
      <c r="BZ16" s="111"/>
      <c r="CA16" s="111"/>
      <c r="CB16" s="111"/>
      <c r="CC16" s="111"/>
      <c r="CD16" s="111"/>
      <c r="CE16" s="110" t="s">
        <v>16</v>
      </c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1" t="s">
        <v>14</v>
      </c>
      <c r="CQ16" s="111"/>
      <c r="CR16" s="111"/>
      <c r="CS16" s="111"/>
      <c r="CT16" s="111"/>
      <c r="CU16" s="111"/>
      <c r="CV16" s="111"/>
      <c r="CW16" s="111"/>
      <c r="CX16" s="111"/>
      <c r="CY16" s="111"/>
      <c r="CZ16" s="111"/>
      <c r="DA16" s="110" t="s">
        <v>16</v>
      </c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1" t="s">
        <v>14</v>
      </c>
      <c r="DM16" s="111"/>
      <c r="DN16" s="111"/>
      <c r="DO16" s="111"/>
      <c r="DP16" s="111"/>
      <c r="DQ16" s="111"/>
      <c r="DR16" s="111"/>
      <c r="DS16" s="111"/>
      <c r="DT16" s="111"/>
      <c r="DU16" s="111"/>
      <c r="DV16" s="111"/>
      <c r="DW16" s="110" t="s">
        <v>16</v>
      </c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1" t="s">
        <v>14</v>
      </c>
      <c r="EI16" s="111"/>
      <c r="EJ16" s="111"/>
      <c r="EK16" s="111"/>
      <c r="EL16" s="111"/>
      <c r="EM16" s="111"/>
      <c r="EN16" s="111"/>
      <c r="EO16" s="111"/>
      <c r="EP16" s="111"/>
      <c r="EQ16" s="111"/>
      <c r="ER16" s="111"/>
      <c r="ES16" s="110" t="s">
        <v>16</v>
      </c>
      <c r="ET16" s="110"/>
      <c r="EU16" s="110"/>
      <c r="EV16" s="110"/>
      <c r="EW16" s="110"/>
      <c r="EX16" s="110"/>
      <c r="EY16" s="110"/>
      <c r="EZ16" s="110"/>
      <c r="FA16" s="110"/>
      <c r="FB16" s="110"/>
      <c r="FC16" s="110"/>
      <c r="FD16" s="110"/>
    </row>
    <row r="17" spans="1:160" ht="28.5" customHeight="1" x14ac:dyDescent="0.25">
      <c r="A17" s="110"/>
      <c r="B17" s="110"/>
      <c r="C17" s="110"/>
      <c r="D17" s="110" t="s">
        <v>17</v>
      </c>
      <c r="E17" s="110" t="s">
        <v>16</v>
      </c>
      <c r="F17" s="11" t="s">
        <v>18</v>
      </c>
      <c r="G17" s="111" t="s">
        <v>19</v>
      </c>
      <c r="H17" s="111"/>
      <c r="I17" s="111"/>
      <c r="J17" s="111"/>
      <c r="K17" s="111"/>
      <c r="L17" s="111"/>
      <c r="M17" s="111"/>
      <c r="N17" s="111"/>
      <c r="O17" s="111"/>
      <c r="P17" s="111"/>
      <c r="Q17" s="11" t="s">
        <v>18</v>
      </c>
      <c r="R17" s="111" t="s">
        <v>19</v>
      </c>
      <c r="S17" s="111"/>
      <c r="T17" s="111"/>
      <c r="U17" s="111"/>
      <c r="V17" s="111"/>
      <c r="W17" s="111"/>
      <c r="X17" s="111"/>
      <c r="Y17" s="111"/>
      <c r="Z17" s="111"/>
      <c r="AA17" s="111"/>
      <c r="AB17" s="11" t="s">
        <v>18</v>
      </c>
      <c r="AC17" s="111" t="s">
        <v>19</v>
      </c>
      <c r="AD17" s="111"/>
      <c r="AE17" s="111"/>
      <c r="AF17" s="111"/>
      <c r="AG17" s="111"/>
      <c r="AH17" s="111"/>
      <c r="AI17" s="111"/>
      <c r="AJ17" s="111"/>
      <c r="AK17" s="111"/>
      <c r="AL17" s="111"/>
      <c r="AM17" s="11" t="s">
        <v>18</v>
      </c>
      <c r="AN17" s="111" t="s">
        <v>19</v>
      </c>
      <c r="AO17" s="111"/>
      <c r="AP17" s="111"/>
      <c r="AQ17" s="111"/>
      <c r="AR17" s="111"/>
      <c r="AS17" s="111"/>
      <c r="AT17" s="111"/>
      <c r="AU17" s="111"/>
      <c r="AV17" s="111"/>
      <c r="AW17" s="111"/>
      <c r="AX17" s="11" t="s">
        <v>18</v>
      </c>
      <c r="AY17" s="111" t="s">
        <v>19</v>
      </c>
      <c r="AZ17" s="111"/>
      <c r="BA17" s="111"/>
      <c r="BB17" s="111"/>
      <c r="BC17" s="111"/>
      <c r="BD17" s="111"/>
      <c r="BE17" s="111"/>
      <c r="BF17" s="111"/>
      <c r="BG17" s="111"/>
      <c r="BH17" s="111"/>
      <c r="BI17" s="11" t="s">
        <v>18</v>
      </c>
      <c r="BJ17" s="111" t="s">
        <v>19</v>
      </c>
      <c r="BK17" s="111"/>
      <c r="BL17" s="111"/>
      <c r="BM17" s="111"/>
      <c r="BN17" s="111"/>
      <c r="BO17" s="111"/>
      <c r="BP17" s="111"/>
      <c r="BQ17" s="111"/>
      <c r="BR17" s="111"/>
      <c r="BS17" s="111"/>
      <c r="BT17" s="11" t="s">
        <v>18</v>
      </c>
      <c r="BU17" s="111" t="s">
        <v>19</v>
      </c>
      <c r="BV17" s="111"/>
      <c r="BW17" s="111"/>
      <c r="BX17" s="111"/>
      <c r="BY17" s="111"/>
      <c r="BZ17" s="111"/>
      <c r="CA17" s="111"/>
      <c r="CB17" s="111"/>
      <c r="CC17" s="111"/>
      <c r="CD17" s="111"/>
      <c r="CE17" s="11" t="s">
        <v>18</v>
      </c>
      <c r="CF17" s="111" t="s">
        <v>19</v>
      </c>
      <c r="CG17" s="111"/>
      <c r="CH17" s="111"/>
      <c r="CI17" s="111"/>
      <c r="CJ17" s="111"/>
      <c r="CK17" s="111"/>
      <c r="CL17" s="111"/>
      <c r="CM17" s="111"/>
      <c r="CN17" s="111"/>
      <c r="CO17" s="111"/>
      <c r="CP17" s="11" t="s">
        <v>18</v>
      </c>
      <c r="CQ17" s="111" t="s">
        <v>19</v>
      </c>
      <c r="CR17" s="111"/>
      <c r="CS17" s="111"/>
      <c r="CT17" s="111"/>
      <c r="CU17" s="111"/>
      <c r="CV17" s="111"/>
      <c r="CW17" s="111"/>
      <c r="CX17" s="111"/>
      <c r="CY17" s="111"/>
      <c r="CZ17" s="111"/>
      <c r="DA17" s="11" t="s">
        <v>18</v>
      </c>
      <c r="DB17" s="111" t="s">
        <v>19</v>
      </c>
      <c r="DC17" s="111"/>
      <c r="DD17" s="111"/>
      <c r="DE17" s="111"/>
      <c r="DF17" s="111"/>
      <c r="DG17" s="111"/>
      <c r="DH17" s="111"/>
      <c r="DI17" s="111"/>
      <c r="DJ17" s="111"/>
      <c r="DK17" s="111"/>
      <c r="DL17" s="11" t="s">
        <v>18</v>
      </c>
      <c r="DM17" s="111" t="s">
        <v>19</v>
      </c>
      <c r="DN17" s="111"/>
      <c r="DO17" s="111"/>
      <c r="DP17" s="111"/>
      <c r="DQ17" s="111"/>
      <c r="DR17" s="111"/>
      <c r="DS17" s="111"/>
      <c r="DT17" s="111"/>
      <c r="DU17" s="111"/>
      <c r="DV17" s="111"/>
      <c r="DW17" s="11" t="s">
        <v>18</v>
      </c>
      <c r="DX17" s="111" t="s">
        <v>19</v>
      </c>
      <c r="DY17" s="111"/>
      <c r="DZ17" s="111"/>
      <c r="EA17" s="111"/>
      <c r="EB17" s="111"/>
      <c r="EC17" s="111"/>
      <c r="ED17" s="111"/>
      <c r="EE17" s="111"/>
      <c r="EF17" s="111"/>
      <c r="EG17" s="111"/>
      <c r="EH17" s="11" t="s">
        <v>18</v>
      </c>
      <c r="EI17" s="111" t="s">
        <v>19</v>
      </c>
      <c r="EJ17" s="111"/>
      <c r="EK17" s="111"/>
      <c r="EL17" s="111"/>
      <c r="EM17" s="111"/>
      <c r="EN17" s="111"/>
      <c r="EO17" s="111"/>
      <c r="EP17" s="111"/>
      <c r="EQ17" s="111"/>
      <c r="ER17" s="111"/>
      <c r="ES17" s="11" t="s">
        <v>18</v>
      </c>
      <c r="ET17" s="111" t="s">
        <v>19</v>
      </c>
      <c r="EU17" s="111"/>
      <c r="EV17" s="111"/>
      <c r="EW17" s="111"/>
      <c r="EX17" s="111"/>
      <c r="EY17" s="111"/>
      <c r="EZ17" s="111"/>
      <c r="FA17" s="111"/>
      <c r="FB17" s="111"/>
      <c r="FC17" s="111"/>
      <c r="FD17" s="110"/>
    </row>
    <row r="18" spans="1:160" ht="70.5" customHeight="1" x14ac:dyDescent="0.25">
      <c r="A18" s="110"/>
      <c r="B18" s="110"/>
      <c r="C18" s="110"/>
      <c r="D18" s="110"/>
      <c r="E18" s="110"/>
      <c r="F18" s="12" t="s">
        <v>20</v>
      </c>
      <c r="G18" s="12" t="s">
        <v>20</v>
      </c>
      <c r="H18" s="13" t="s">
        <v>21</v>
      </c>
      <c r="I18" s="13" t="s">
        <v>22</v>
      </c>
      <c r="J18" s="13" t="s">
        <v>23</v>
      </c>
      <c r="K18" s="13" t="s">
        <v>173</v>
      </c>
      <c r="L18" s="13" t="s">
        <v>174</v>
      </c>
      <c r="M18" s="13" t="s">
        <v>175</v>
      </c>
      <c r="N18" s="13" t="s">
        <v>176</v>
      </c>
      <c r="O18" s="13" t="s">
        <v>177</v>
      </c>
      <c r="P18" s="13" t="s">
        <v>24</v>
      </c>
      <c r="Q18" s="12" t="s">
        <v>20</v>
      </c>
      <c r="R18" s="12" t="s">
        <v>20</v>
      </c>
      <c r="S18" s="13" t="s">
        <v>21</v>
      </c>
      <c r="T18" s="13" t="s">
        <v>22</v>
      </c>
      <c r="U18" s="13" t="s">
        <v>23</v>
      </c>
      <c r="V18" s="13" t="s">
        <v>173</v>
      </c>
      <c r="W18" s="13" t="s">
        <v>174</v>
      </c>
      <c r="X18" s="13" t="s">
        <v>175</v>
      </c>
      <c r="Y18" s="13" t="s">
        <v>176</v>
      </c>
      <c r="Z18" s="13" t="s">
        <v>177</v>
      </c>
      <c r="AA18" s="13" t="s">
        <v>24</v>
      </c>
      <c r="AB18" s="12" t="s">
        <v>20</v>
      </c>
      <c r="AC18" s="12" t="s">
        <v>20</v>
      </c>
      <c r="AD18" s="13" t="s">
        <v>21</v>
      </c>
      <c r="AE18" s="13" t="s">
        <v>22</v>
      </c>
      <c r="AF18" s="13" t="s">
        <v>23</v>
      </c>
      <c r="AG18" s="13" t="s">
        <v>173</v>
      </c>
      <c r="AH18" s="13" t="s">
        <v>174</v>
      </c>
      <c r="AI18" s="13" t="s">
        <v>175</v>
      </c>
      <c r="AJ18" s="13" t="s">
        <v>176</v>
      </c>
      <c r="AK18" s="13" t="s">
        <v>177</v>
      </c>
      <c r="AL18" s="13" t="s">
        <v>24</v>
      </c>
      <c r="AM18" s="12" t="s">
        <v>20</v>
      </c>
      <c r="AN18" s="12" t="s">
        <v>20</v>
      </c>
      <c r="AO18" s="13" t="s">
        <v>21</v>
      </c>
      <c r="AP18" s="13" t="s">
        <v>22</v>
      </c>
      <c r="AQ18" s="13" t="s">
        <v>23</v>
      </c>
      <c r="AR18" s="13" t="s">
        <v>173</v>
      </c>
      <c r="AS18" s="13" t="s">
        <v>174</v>
      </c>
      <c r="AT18" s="13" t="s">
        <v>175</v>
      </c>
      <c r="AU18" s="13" t="s">
        <v>176</v>
      </c>
      <c r="AV18" s="13" t="s">
        <v>177</v>
      </c>
      <c r="AW18" s="13" t="s">
        <v>24</v>
      </c>
      <c r="AX18" s="12" t="s">
        <v>20</v>
      </c>
      <c r="AY18" s="12" t="s">
        <v>20</v>
      </c>
      <c r="AZ18" s="13" t="s">
        <v>21</v>
      </c>
      <c r="BA18" s="13" t="s">
        <v>22</v>
      </c>
      <c r="BB18" s="13" t="s">
        <v>23</v>
      </c>
      <c r="BC18" s="13" t="s">
        <v>173</v>
      </c>
      <c r="BD18" s="13" t="s">
        <v>174</v>
      </c>
      <c r="BE18" s="13" t="s">
        <v>175</v>
      </c>
      <c r="BF18" s="13" t="s">
        <v>176</v>
      </c>
      <c r="BG18" s="13" t="s">
        <v>177</v>
      </c>
      <c r="BH18" s="13" t="s">
        <v>24</v>
      </c>
      <c r="BI18" s="12" t="s">
        <v>20</v>
      </c>
      <c r="BJ18" s="12" t="s">
        <v>20</v>
      </c>
      <c r="BK18" s="13" t="s">
        <v>21</v>
      </c>
      <c r="BL18" s="13" t="s">
        <v>22</v>
      </c>
      <c r="BM18" s="13" t="s">
        <v>23</v>
      </c>
      <c r="BN18" s="13" t="s">
        <v>173</v>
      </c>
      <c r="BO18" s="13" t="s">
        <v>174</v>
      </c>
      <c r="BP18" s="13" t="s">
        <v>175</v>
      </c>
      <c r="BQ18" s="13" t="s">
        <v>176</v>
      </c>
      <c r="BR18" s="13" t="s">
        <v>177</v>
      </c>
      <c r="BS18" s="13" t="s">
        <v>24</v>
      </c>
      <c r="BT18" s="12" t="s">
        <v>20</v>
      </c>
      <c r="BU18" s="12" t="s">
        <v>20</v>
      </c>
      <c r="BV18" s="13" t="s">
        <v>21</v>
      </c>
      <c r="BW18" s="13" t="s">
        <v>22</v>
      </c>
      <c r="BX18" s="13" t="s">
        <v>23</v>
      </c>
      <c r="BY18" s="13" t="s">
        <v>173</v>
      </c>
      <c r="BZ18" s="13" t="s">
        <v>174</v>
      </c>
      <c r="CA18" s="13" t="s">
        <v>175</v>
      </c>
      <c r="CB18" s="13" t="s">
        <v>176</v>
      </c>
      <c r="CC18" s="13" t="s">
        <v>177</v>
      </c>
      <c r="CD18" s="13" t="s">
        <v>24</v>
      </c>
      <c r="CE18" s="12" t="s">
        <v>20</v>
      </c>
      <c r="CF18" s="12" t="s">
        <v>20</v>
      </c>
      <c r="CG18" s="13" t="s">
        <v>21</v>
      </c>
      <c r="CH18" s="13" t="s">
        <v>22</v>
      </c>
      <c r="CI18" s="13" t="s">
        <v>23</v>
      </c>
      <c r="CJ18" s="13" t="s">
        <v>173</v>
      </c>
      <c r="CK18" s="13" t="s">
        <v>174</v>
      </c>
      <c r="CL18" s="13" t="s">
        <v>175</v>
      </c>
      <c r="CM18" s="13" t="s">
        <v>176</v>
      </c>
      <c r="CN18" s="13" t="s">
        <v>177</v>
      </c>
      <c r="CO18" s="13" t="s">
        <v>24</v>
      </c>
      <c r="CP18" s="12" t="s">
        <v>20</v>
      </c>
      <c r="CQ18" s="12" t="s">
        <v>20</v>
      </c>
      <c r="CR18" s="13" t="s">
        <v>21</v>
      </c>
      <c r="CS18" s="13" t="s">
        <v>22</v>
      </c>
      <c r="CT18" s="13" t="s">
        <v>23</v>
      </c>
      <c r="CU18" s="13" t="s">
        <v>173</v>
      </c>
      <c r="CV18" s="13" t="s">
        <v>174</v>
      </c>
      <c r="CW18" s="13" t="s">
        <v>175</v>
      </c>
      <c r="CX18" s="13" t="s">
        <v>176</v>
      </c>
      <c r="CY18" s="13" t="s">
        <v>177</v>
      </c>
      <c r="CZ18" s="13" t="s">
        <v>24</v>
      </c>
      <c r="DA18" s="12" t="s">
        <v>20</v>
      </c>
      <c r="DB18" s="12" t="s">
        <v>20</v>
      </c>
      <c r="DC18" s="13" t="s">
        <v>21</v>
      </c>
      <c r="DD18" s="13" t="s">
        <v>22</v>
      </c>
      <c r="DE18" s="13" t="s">
        <v>23</v>
      </c>
      <c r="DF18" s="13" t="s">
        <v>173</v>
      </c>
      <c r="DG18" s="13" t="s">
        <v>174</v>
      </c>
      <c r="DH18" s="13" t="s">
        <v>175</v>
      </c>
      <c r="DI18" s="13" t="s">
        <v>176</v>
      </c>
      <c r="DJ18" s="13" t="s">
        <v>177</v>
      </c>
      <c r="DK18" s="13" t="s">
        <v>24</v>
      </c>
      <c r="DL18" s="12" t="s">
        <v>20</v>
      </c>
      <c r="DM18" s="12" t="s">
        <v>20</v>
      </c>
      <c r="DN18" s="13" t="s">
        <v>21</v>
      </c>
      <c r="DO18" s="13" t="s">
        <v>22</v>
      </c>
      <c r="DP18" s="13" t="s">
        <v>23</v>
      </c>
      <c r="DQ18" s="13" t="s">
        <v>173</v>
      </c>
      <c r="DR18" s="13" t="s">
        <v>174</v>
      </c>
      <c r="DS18" s="13" t="s">
        <v>175</v>
      </c>
      <c r="DT18" s="13" t="s">
        <v>176</v>
      </c>
      <c r="DU18" s="13" t="s">
        <v>177</v>
      </c>
      <c r="DV18" s="13" t="s">
        <v>24</v>
      </c>
      <c r="DW18" s="12" t="s">
        <v>20</v>
      </c>
      <c r="DX18" s="12" t="s">
        <v>20</v>
      </c>
      <c r="DY18" s="13" t="s">
        <v>21</v>
      </c>
      <c r="DZ18" s="13" t="s">
        <v>22</v>
      </c>
      <c r="EA18" s="13" t="s">
        <v>23</v>
      </c>
      <c r="EB18" s="13" t="s">
        <v>173</v>
      </c>
      <c r="EC18" s="13" t="s">
        <v>174</v>
      </c>
      <c r="ED18" s="13" t="s">
        <v>175</v>
      </c>
      <c r="EE18" s="13" t="s">
        <v>176</v>
      </c>
      <c r="EF18" s="13" t="s">
        <v>177</v>
      </c>
      <c r="EG18" s="13" t="s">
        <v>24</v>
      </c>
      <c r="EH18" s="12" t="s">
        <v>20</v>
      </c>
      <c r="EI18" s="12" t="s">
        <v>20</v>
      </c>
      <c r="EJ18" s="13" t="s">
        <v>21</v>
      </c>
      <c r="EK18" s="13" t="s">
        <v>22</v>
      </c>
      <c r="EL18" s="13" t="s">
        <v>23</v>
      </c>
      <c r="EM18" s="13" t="s">
        <v>173</v>
      </c>
      <c r="EN18" s="13" t="s">
        <v>174</v>
      </c>
      <c r="EO18" s="13" t="s">
        <v>175</v>
      </c>
      <c r="EP18" s="13" t="s">
        <v>176</v>
      </c>
      <c r="EQ18" s="13" t="s">
        <v>177</v>
      </c>
      <c r="ER18" s="13" t="s">
        <v>24</v>
      </c>
      <c r="ES18" s="12" t="s">
        <v>20</v>
      </c>
      <c r="ET18" s="12" t="s">
        <v>20</v>
      </c>
      <c r="EU18" s="13" t="s">
        <v>21</v>
      </c>
      <c r="EV18" s="13" t="s">
        <v>22</v>
      </c>
      <c r="EW18" s="13" t="s">
        <v>23</v>
      </c>
      <c r="EX18" s="13" t="s">
        <v>173</v>
      </c>
      <c r="EY18" s="13" t="s">
        <v>174</v>
      </c>
      <c r="EZ18" s="13" t="s">
        <v>175</v>
      </c>
      <c r="FA18" s="13" t="s">
        <v>176</v>
      </c>
      <c r="FB18" s="13" t="s">
        <v>177</v>
      </c>
      <c r="FC18" s="13" t="s">
        <v>24</v>
      </c>
      <c r="FD18" s="110"/>
    </row>
    <row r="19" spans="1:160" s="18" customFormat="1" x14ac:dyDescent="0.25">
      <c r="A19" s="14">
        <v>1</v>
      </c>
      <c r="B19" s="15">
        <v>2</v>
      </c>
      <c r="C19" s="16">
        <v>3</v>
      </c>
      <c r="D19" s="16">
        <v>4</v>
      </c>
      <c r="E19" s="16">
        <v>5</v>
      </c>
      <c r="F19" s="17" t="s">
        <v>25</v>
      </c>
      <c r="G19" s="17" t="s">
        <v>26</v>
      </c>
      <c r="H19" s="17" t="s">
        <v>27</v>
      </c>
      <c r="I19" s="17" t="s">
        <v>28</v>
      </c>
      <c r="J19" s="17" t="s">
        <v>29</v>
      </c>
      <c r="K19" s="17" t="s">
        <v>30</v>
      </c>
      <c r="L19" s="17" t="s">
        <v>31</v>
      </c>
      <c r="M19" s="17" t="s">
        <v>178</v>
      </c>
      <c r="N19" s="17" t="s">
        <v>179</v>
      </c>
      <c r="O19" s="17" t="s">
        <v>180</v>
      </c>
      <c r="P19" s="17" t="s">
        <v>181</v>
      </c>
      <c r="Q19" s="17" t="s">
        <v>32</v>
      </c>
      <c r="R19" s="17" t="s">
        <v>33</v>
      </c>
      <c r="S19" s="17" t="s">
        <v>34</v>
      </c>
      <c r="T19" s="17" t="s">
        <v>35</v>
      </c>
      <c r="U19" s="17" t="s">
        <v>36</v>
      </c>
      <c r="V19" s="17" t="s">
        <v>37</v>
      </c>
      <c r="W19" s="17" t="s">
        <v>38</v>
      </c>
      <c r="X19" s="17" t="s">
        <v>182</v>
      </c>
      <c r="Y19" s="17" t="s">
        <v>183</v>
      </c>
      <c r="Z19" s="17" t="s">
        <v>184</v>
      </c>
      <c r="AA19" s="17" t="s">
        <v>185</v>
      </c>
      <c r="AB19" s="17" t="s">
        <v>39</v>
      </c>
      <c r="AC19" s="17" t="s">
        <v>40</v>
      </c>
      <c r="AD19" s="17" t="s">
        <v>41</v>
      </c>
      <c r="AE19" s="17" t="s">
        <v>42</v>
      </c>
      <c r="AF19" s="17" t="s">
        <v>43</v>
      </c>
      <c r="AG19" s="17" t="s">
        <v>44</v>
      </c>
      <c r="AH19" s="17" t="s">
        <v>45</v>
      </c>
      <c r="AI19" s="17" t="s">
        <v>186</v>
      </c>
      <c r="AJ19" s="17" t="s">
        <v>187</v>
      </c>
      <c r="AK19" s="17" t="s">
        <v>188</v>
      </c>
      <c r="AL19" s="17" t="s">
        <v>189</v>
      </c>
      <c r="AM19" s="17" t="s">
        <v>46</v>
      </c>
      <c r="AN19" s="17" t="s">
        <v>47</v>
      </c>
      <c r="AO19" s="17" t="s">
        <v>48</v>
      </c>
      <c r="AP19" s="17" t="s">
        <v>49</v>
      </c>
      <c r="AQ19" s="17" t="s">
        <v>50</v>
      </c>
      <c r="AR19" s="17" t="s">
        <v>51</v>
      </c>
      <c r="AS19" s="17" t="s">
        <v>52</v>
      </c>
      <c r="AT19" s="17" t="s">
        <v>190</v>
      </c>
      <c r="AU19" s="17" t="s">
        <v>191</v>
      </c>
      <c r="AV19" s="17" t="s">
        <v>192</v>
      </c>
      <c r="AW19" s="17" t="s">
        <v>193</v>
      </c>
      <c r="AX19" s="17" t="s">
        <v>53</v>
      </c>
      <c r="AY19" s="17" t="s">
        <v>54</v>
      </c>
      <c r="AZ19" s="17" t="s">
        <v>55</v>
      </c>
      <c r="BA19" s="17" t="s">
        <v>56</v>
      </c>
      <c r="BB19" s="17" t="s">
        <v>57</v>
      </c>
      <c r="BC19" s="17" t="s">
        <v>58</v>
      </c>
      <c r="BD19" s="17" t="s">
        <v>59</v>
      </c>
      <c r="BE19" s="17" t="s">
        <v>194</v>
      </c>
      <c r="BF19" s="17" t="s">
        <v>195</v>
      </c>
      <c r="BG19" s="17" t="s">
        <v>196</v>
      </c>
      <c r="BH19" s="17" t="s">
        <v>197</v>
      </c>
      <c r="BI19" s="17" t="s">
        <v>60</v>
      </c>
      <c r="BJ19" s="17" t="s">
        <v>61</v>
      </c>
      <c r="BK19" s="17" t="s">
        <v>62</v>
      </c>
      <c r="BL19" s="17" t="s">
        <v>63</v>
      </c>
      <c r="BM19" s="17" t="s">
        <v>64</v>
      </c>
      <c r="BN19" s="17" t="s">
        <v>65</v>
      </c>
      <c r="BO19" s="17" t="s">
        <v>66</v>
      </c>
      <c r="BP19" s="17" t="s">
        <v>198</v>
      </c>
      <c r="BQ19" s="17" t="s">
        <v>199</v>
      </c>
      <c r="BR19" s="17" t="s">
        <v>200</v>
      </c>
      <c r="BS19" s="17" t="s">
        <v>201</v>
      </c>
      <c r="BT19" s="17" t="s">
        <v>67</v>
      </c>
      <c r="BU19" s="17" t="s">
        <v>68</v>
      </c>
      <c r="BV19" s="17" t="s">
        <v>69</v>
      </c>
      <c r="BW19" s="17" t="s">
        <v>70</v>
      </c>
      <c r="BX19" s="17" t="s">
        <v>71</v>
      </c>
      <c r="BY19" s="17" t="s">
        <v>72</v>
      </c>
      <c r="BZ19" s="17" t="s">
        <v>73</v>
      </c>
      <c r="CA19" s="17" t="s">
        <v>202</v>
      </c>
      <c r="CB19" s="17" t="s">
        <v>203</v>
      </c>
      <c r="CC19" s="17" t="s">
        <v>204</v>
      </c>
      <c r="CD19" s="17" t="s">
        <v>205</v>
      </c>
      <c r="CE19" s="17" t="s">
        <v>74</v>
      </c>
      <c r="CF19" s="17" t="s">
        <v>75</v>
      </c>
      <c r="CG19" s="17" t="s">
        <v>76</v>
      </c>
      <c r="CH19" s="17" t="s">
        <v>77</v>
      </c>
      <c r="CI19" s="17" t="s">
        <v>78</v>
      </c>
      <c r="CJ19" s="17" t="s">
        <v>79</v>
      </c>
      <c r="CK19" s="17" t="s">
        <v>80</v>
      </c>
      <c r="CL19" s="17" t="s">
        <v>206</v>
      </c>
      <c r="CM19" s="17" t="s">
        <v>207</v>
      </c>
      <c r="CN19" s="17" t="s">
        <v>208</v>
      </c>
      <c r="CO19" s="17" t="s">
        <v>209</v>
      </c>
      <c r="CP19" s="17" t="s">
        <v>81</v>
      </c>
      <c r="CQ19" s="17" t="s">
        <v>82</v>
      </c>
      <c r="CR19" s="17" t="s">
        <v>83</v>
      </c>
      <c r="CS19" s="17" t="s">
        <v>84</v>
      </c>
      <c r="CT19" s="17" t="s">
        <v>85</v>
      </c>
      <c r="CU19" s="17" t="s">
        <v>86</v>
      </c>
      <c r="CV19" s="17" t="s">
        <v>87</v>
      </c>
      <c r="CW19" s="17" t="s">
        <v>210</v>
      </c>
      <c r="CX19" s="17" t="s">
        <v>211</v>
      </c>
      <c r="CY19" s="17" t="s">
        <v>212</v>
      </c>
      <c r="CZ19" s="17" t="s">
        <v>213</v>
      </c>
      <c r="DA19" s="17" t="s">
        <v>88</v>
      </c>
      <c r="DB19" s="17" t="s">
        <v>89</v>
      </c>
      <c r="DC19" s="17" t="s">
        <v>90</v>
      </c>
      <c r="DD19" s="17" t="s">
        <v>91</v>
      </c>
      <c r="DE19" s="17" t="s">
        <v>92</v>
      </c>
      <c r="DF19" s="17" t="s">
        <v>93</v>
      </c>
      <c r="DG19" s="17" t="s">
        <v>94</v>
      </c>
      <c r="DH19" s="17" t="s">
        <v>214</v>
      </c>
      <c r="DI19" s="17" t="s">
        <v>215</v>
      </c>
      <c r="DJ19" s="17" t="s">
        <v>216</v>
      </c>
      <c r="DK19" s="17" t="s">
        <v>217</v>
      </c>
      <c r="DL19" s="17" t="s">
        <v>95</v>
      </c>
      <c r="DM19" s="17" t="s">
        <v>96</v>
      </c>
      <c r="DN19" s="17" t="s">
        <v>97</v>
      </c>
      <c r="DO19" s="17" t="s">
        <v>98</v>
      </c>
      <c r="DP19" s="17" t="s">
        <v>99</v>
      </c>
      <c r="DQ19" s="17" t="s">
        <v>100</v>
      </c>
      <c r="DR19" s="17" t="s">
        <v>101</v>
      </c>
      <c r="DS19" s="17" t="s">
        <v>218</v>
      </c>
      <c r="DT19" s="17" t="s">
        <v>219</v>
      </c>
      <c r="DU19" s="17" t="s">
        <v>220</v>
      </c>
      <c r="DV19" s="17" t="s">
        <v>221</v>
      </c>
      <c r="DW19" s="17" t="s">
        <v>102</v>
      </c>
      <c r="DX19" s="17" t="s">
        <v>103</v>
      </c>
      <c r="DY19" s="17" t="s">
        <v>104</v>
      </c>
      <c r="DZ19" s="17" t="s">
        <v>105</v>
      </c>
      <c r="EA19" s="17" t="s">
        <v>106</v>
      </c>
      <c r="EB19" s="17" t="s">
        <v>107</v>
      </c>
      <c r="EC19" s="17" t="s">
        <v>108</v>
      </c>
      <c r="ED19" s="17" t="s">
        <v>222</v>
      </c>
      <c r="EE19" s="17" t="s">
        <v>223</v>
      </c>
      <c r="EF19" s="17" t="s">
        <v>224</v>
      </c>
      <c r="EG19" s="17" t="s">
        <v>225</v>
      </c>
      <c r="EH19" s="17" t="s">
        <v>109</v>
      </c>
      <c r="EI19" s="17" t="s">
        <v>110</v>
      </c>
      <c r="EJ19" s="17" t="s">
        <v>111</v>
      </c>
      <c r="EK19" s="17" t="s">
        <v>112</v>
      </c>
      <c r="EL19" s="17" t="s">
        <v>113</v>
      </c>
      <c r="EM19" s="17" t="s">
        <v>114</v>
      </c>
      <c r="EN19" s="17" t="s">
        <v>115</v>
      </c>
      <c r="EO19" s="17" t="s">
        <v>226</v>
      </c>
      <c r="EP19" s="17" t="s">
        <v>227</v>
      </c>
      <c r="EQ19" s="17" t="s">
        <v>228</v>
      </c>
      <c r="ER19" s="17" t="s">
        <v>229</v>
      </c>
      <c r="ES19" s="17" t="s">
        <v>116</v>
      </c>
      <c r="ET19" s="17" t="s">
        <v>117</v>
      </c>
      <c r="EU19" s="17" t="s">
        <v>118</v>
      </c>
      <c r="EV19" s="17" t="s">
        <v>119</v>
      </c>
      <c r="EW19" s="17" t="s">
        <v>120</v>
      </c>
      <c r="EX19" s="17" t="s">
        <v>121</v>
      </c>
      <c r="EY19" s="17" t="s">
        <v>122</v>
      </c>
      <c r="EZ19" s="17" t="s">
        <v>230</v>
      </c>
      <c r="FA19" s="17" t="s">
        <v>231</v>
      </c>
      <c r="FB19" s="17" t="s">
        <v>232</v>
      </c>
      <c r="FC19" s="17" t="s">
        <v>233</v>
      </c>
      <c r="FD19" s="16">
        <v>11</v>
      </c>
    </row>
    <row r="20" spans="1:160" x14ac:dyDescent="0.25">
      <c r="A20" s="19" t="s">
        <v>254</v>
      </c>
      <c r="B20" s="30" t="s">
        <v>123</v>
      </c>
      <c r="C20" s="54" t="s">
        <v>255</v>
      </c>
      <c r="D20" s="55">
        <f>D22+D24+D26</f>
        <v>219.40226325</v>
      </c>
      <c r="E20" s="55">
        <f>E22+E24+E26</f>
        <v>315.8369338</v>
      </c>
      <c r="F20" s="55" t="str">
        <f>F22</f>
        <v>нд</v>
      </c>
      <c r="G20" s="55">
        <f>G22+G26+G24</f>
        <v>33.168100000000003</v>
      </c>
      <c r="H20" s="55" t="str">
        <f t="shared" ref="H20:J20" si="0">H22</f>
        <v>нд</v>
      </c>
      <c r="I20" s="55" t="str">
        <f t="shared" si="0"/>
        <v>нд</v>
      </c>
      <c r="J20" s="55" t="str">
        <f t="shared" si="0"/>
        <v>нд</v>
      </c>
      <c r="K20" s="55">
        <f>K22+K24</f>
        <v>2.4299999999999997</v>
      </c>
      <c r="L20" s="55">
        <f>L24</f>
        <v>4.6849999999999996</v>
      </c>
      <c r="M20" s="55">
        <f>M22+M24</f>
        <v>1.04</v>
      </c>
      <c r="N20" s="56">
        <f>N26</f>
        <v>1</v>
      </c>
      <c r="O20" s="56">
        <f>O22+O24</f>
        <v>7</v>
      </c>
      <c r="P20" s="55" t="str">
        <f>P22</f>
        <v>нд</v>
      </c>
      <c r="Q20" s="55" t="str">
        <f>Q22</f>
        <v>нд</v>
      </c>
      <c r="R20" s="55">
        <f>R22+R24+R26</f>
        <v>33.557331519999998</v>
      </c>
      <c r="S20" s="55" t="str">
        <f>S22</f>
        <v>нд</v>
      </c>
      <c r="T20" s="55" t="str">
        <f>T22</f>
        <v>нд</v>
      </c>
      <c r="U20" s="55" t="str">
        <f>U22</f>
        <v>нд</v>
      </c>
      <c r="V20" s="55">
        <f>V22+V24</f>
        <v>2.4299999999999997</v>
      </c>
      <c r="W20" s="55">
        <f>W24</f>
        <v>4.6849999999999996</v>
      </c>
      <c r="X20" s="55">
        <f>X22+X24</f>
        <v>1.04</v>
      </c>
      <c r="Y20" s="56">
        <f>Y26</f>
        <v>1</v>
      </c>
      <c r="Z20" s="56">
        <f>Z22+Z24</f>
        <v>7</v>
      </c>
      <c r="AA20" s="55" t="str">
        <f>AA22</f>
        <v>нд</v>
      </c>
      <c r="AB20" s="55">
        <f>AB22</f>
        <v>0</v>
      </c>
      <c r="AC20" s="55">
        <f>AC22+AC24+AC26</f>
        <v>29.2395</v>
      </c>
      <c r="AD20" s="55">
        <f>AD22</f>
        <v>0</v>
      </c>
      <c r="AE20" s="55">
        <f t="shared" ref="AE20:AF20" si="1">AE22</f>
        <v>0</v>
      </c>
      <c r="AF20" s="55">
        <f t="shared" si="1"/>
        <v>0</v>
      </c>
      <c r="AG20" s="55">
        <f>AG22+AG24</f>
        <v>2.4299999999999997</v>
      </c>
      <c r="AH20" s="55">
        <f>AH24</f>
        <v>4.6899999999999995</v>
      </c>
      <c r="AI20" s="55">
        <f>AI22+AI24</f>
        <v>0.14000000000000001</v>
      </c>
      <c r="AJ20" s="55">
        <f>AJ26</f>
        <v>1</v>
      </c>
      <c r="AK20" s="56">
        <f>AK22+AK24</f>
        <v>7</v>
      </c>
      <c r="AL20" s="55">
        <f>AL22</f>
        <v>0</v>
      </c>
      <c r="AM20" s="55">
        <f t="shared" ref="AM20:AW20" si="2">AM22</f>
        <v>0</v>
      </c>
      <c r="AN20" s="55">
        <f t="shared" si="2"/>
        <v>0</v>
      </c>
      <c r="AO20" s="55">
        <f t="shared" si="2"/>
        <v>0</v>
      </c>
      <c r="AP20" s="55">
        <f t="shared" si="2"/>
        <v>0</v>
      </c>
      <c r="AQ20" s="55">
        <f t="shared" si="2"/>
        <v>0</v>
      </c>
      <c r="AR20" s="55">
        <f t="shared" si="2"/>
        <v>0</v>
      </c>
      <c r="AS20" s="55">
        <f t="shared" si="2"/>
        <v>0</v>
      </c>
      <c r="AT20" s="55">
        <f t="shared" si="2"/>
        <v>0</v>
      </c>
      <c r="AU20" s="55">
        <f t="shared" si="2"/>
        <v>0</v>
      </c>
      <c r="AV20" s="55">
        <f t="shared" si="2"/>
        <v>0</v>
      </c>
      <c r="AW20" s="55">
        <f t="shared" si="2"/>
        <v>0</v>
      </c>
      <c r="AX20" s="55">
        <f>AX24</f>
        <v>2.63</v>
      </c>
      <c r="AY20" s="55">
        <f>AY24+AY22+AY26</f>
        <v>84.697063249999999</v>
      </c>
      <c r="AZ20" s="55" t="str">
        <f>AZ22</f>
        <v>нд</v>
      </c>
      <c r="BA20" s="55" t="str">
        <f t="shared" ref="BA20:BB20" si="3">BA22</f>
        <v>нд</v>
      </c>
      <c r="BB20" s="55" t="str">
        <f t="shared" si="3"/>
        <v>нд</v>
      </c>
      <c r="BC20" s="55">
        <f>BC22+BC24</f>
        <v>3.12</v>
      </c>
      <c r="BD20" s="55">
        <f>BD24</f>
        <v>0.1</v>
      </c>
      <c r="BE20" s="55">
        <f>BE22</f>
        <v>0.9</v>
      </c>
      <c r="BF20" s="56">
        <f>BF26</f>
        <v>2</v>
      </c>
      <c r="BG20" s="56">
        <f>BG22</f>
        <v>35</v>
      </c>
      <c r="BH20" s="56">
        <f>BH24+BH26</f>
        <v>6</v>
      </c>
      <c r="BI20" s="55">
        <f>BI24</f>
        <v>2.63</v>
      </c>
      <c r="BJ20" s="55">
        <f>BJ22+BJ24+BJ26</f>
        <v>79.14094750000001</v>
      </c>
      <c r="BK20" s="55" t="str">
        <f>BK22</f>
        <v>нд</v>
      </c>
      <c r="BL20" s="55" t="str">
        <f>BL22</f>
        <v>нд</v>
      </c>
      <c r="BM20" s="55" t="str">
        <f>BM22</f>
        <v>нд</v>
      </c>
      <c r="BN20" s="55">
        <f>BN22+BN24</f>
        <v>3.12</v>
      </c>
      <c r="BO20" s="55">
        <f>BO24</f>
        <v>0.1</v>
      </c>
      <c r="BP20" s="55">
        <f>BP22</f>
        <v>0.9</v>
      </c>
      <c r="BQ20" s="56">
        <f>BQ26</f>
        <v>2</v>
      </c>
      <c r="BR20" s="56">
        <f>BR22</f>
        <v>35</v>
      </c>
      <c r="BS20" s="56">
        <f>BS24+BS26</f>
        <v>6</v>
      </c>
      <c r="BT20" s="55" t="str">
        <f>BT22</f>
        <v>нд</v>
      </c>
      <c r="BU20" s="55">
        <f>BU22+BU24</f>
        <v>38.070800000000006</v>
      </c>
      <c r="BV20" s="55" t="str">
        <f t="shared" ref="BV20:BX20" si="4">BV22</f>
        <v>нд</v>
      </c>
      <c r="BW20" s="55" t="str">
        <f t="shared" si="4"/>
        <v>нд</v>
      </c>
      <c r="BX20" s="55" t="str">
        <f t="shared" si="4"/>
        <v>нд</v>
      </c>
      <c r="BY20" s="55">
        <f>BY24</f>
        <v>1.26</v>
      </c>
      <c r="BZ20" s="55" t="str">
        <f t="shared" ref="BZ20:CB20" si="5">BZ22</f>
        <v>нд</v>
      </c>
      <c r="CA20" s="55" t="str">
        <f t="shared" si="5"/>
        <v>нд</v>
      </c>
      <c r="CB20" s="55" t="str">
        <f t="shared" si="5"/>
        <v>нд</v>
      </c>
      <c r="CC20" s="55">
        <f>CC24</f>
        <v>8</v>
      </c>
      <c r="CD20" s="55">
        <f>CD22+CD24</f>
        <v>1.4</v>
      </c>
      <c r="CE20" s="55" t="str">
        <f>CE22</f>
        <v>нд</v>
      </c>
      <c r="CF20" s="55">
        <f>CF22+CF24+CF26</f>
        <v>134.50556362</v>
      </c>
      <c r="CG20" s="55" t="str">
        <f t="shared" ref="CG20:CM20" si="6">CG22</f>
        <v>нд</v>
      </c>
      <c r="CH20" s="55" t="str">
        <f t="shared" si="6"/>
        <v>нд</v>
      </c>
      <c r="CI20" s="55" t="str">
        <f t="shared" si="6"/>
        <v>нд</v>
      </c>
      <c r="CJ20" s="55">
        <f>CJ24</f>
        <v>5.09</v>
      </c>
      <c r="CK20" s="55">
        <f>CK22+CK24</f>
        <v>1.2830000000000001</v>
      </c>
      <c r="CL20" s="55">
        <f>CL24</f>
        <v>2.4</v>
      </c>
      <c r="CM20" s="55" t="str">
        <f t="shared" si="6"/>
        <v>нд</v>
      </c>
      <c r="CN20" s="56">
        <f>CN24</f>
        <v>8</v>
      </c>
      <c r="CO20" s="55">
        <f>CO22+CO24+CO26</f>
        <v>3.4</v>
      </c>
      <c r="CP20" s="55" t="str">
        <f>CP22</f>
        <v>нд</v>
      </c>
      <c r="CQ20" s="55">
        <f>CQ24+CQ26</f>
        <v>25.9544</v>
      </c>
      <c r="CR20" s="55" t="str">
        <f t="shared" ref="CR20:CW20" si="7">CR22</f>
        <v>нд</v>
      </c>
      <c r="CS20" s="55" t="str">
        <f t="shared" si="7"/>
        <v>нд</v>
      </c>
      <c r="CT20" s="55" t="str">
        <f t="shared" si="7"/>
        <v>нд</v>
      </c>
      <c r="CU20" s="55" t="str">
        <f t="shared" si="7"/>
        <v>нд</v>
      </c>
      <c r="CV20" s="55" t="str">
        <f t="shared" si="7"/>
        <v>нд</v>
      </c>
      <c r="CW20" s="55" t="str">
        <f t="shared" si="7"/>
        <v>нд</v>
      </c>
      <c r="CX20" s="56">
        <f>CX26</f>
        <v>1</v>
      </c>
      <c r="CY20" s="55" t="str">
        <f>CY22</f>
        <v>нд</v>
      </c>
      <c r="CZ20" s="55">
        <f>CZ24</f>
        <v>0.4</v>
      </c>
      <c r="DA20" s="55" t="str">
        <f>DA22</f>
        <v>нд</v>
      </c>
      <c r="DB20" s="55">
        <f>DB24+DB26</f>
        <v>25.95435569</v>
      </c>
      <c r="DC20" s="55" t="str">
        <f t="shared" ref="DC20:DJ20" si="8">DC22</f>
        <v>нд</v>
      </c>
      <c r="DD20" s="55" t="str">
        <f t="shared" si="8"/>
        <v>нд</v>
      </c>
      <c r="DE20" s="55" t="str">
        <f t="shared" si="8"/>
        <v>нд</v>
      </c>
      <c r="DF20" s="55" t="str">
        <f t="shared" si="8"/>
        <v>нд</v>
      </c>
      <c r="DG20" s="55" t="str">
        <f t="shared" si="8"/>
        <v>нд</v>
      </c>
      <c r="DH20" s="55" t="str">
        <f t="shared" si="8"/>
        <v>нд</v>
      </c>
      <c r="DI20" s="55">
        <f>DI26</f>
        <v>1</v>
      </c>
      <c r="DJ20" s="55" t="str">
        <f t="shared" si="8"/>
        <v>нд</v>
      </c>
      <c r="DK20" s="55">
        <f>DK24</f>
        <v>0.4</v>
      </c>
      <c r="DL20" s="55" t="str">
        <f>DL22</f>
        <v>нд</v>
      </c>
      <c r="DM20" s="55">
        <f>DM24</f>
        <v>34.881999999999998</v>
      </c>
      <c r="DN20" s="55" t="str">
        <f t="shared" ref="DN20:DU20" si="9">DN22</f>
        <v>нд</v>
      </c>
      <c r="DO20" s="55" t="str">
        <f t="shared" si="9"/>
        <v>нд</v>
      </c>
      <c r="DP20" s="55" t="str">
        <f t="shared" si="9"/>
        <v>нд</v>
      </c>
      <c r="DQ20" s="55" t="str">
        <f t="shared" si="9"/>
        <v>нд</v>
      </c>
      <c r="DR20" s="55" t="str">
        <f t="shared" si="9"/>
        <v>нд</v>
      </c>
      <c r="DS20" s="55" t="str">
        <f t="shared" si="9"/>
        <v>нд</v>
      </c>
      <c r="DT20" s="55" t="str">
        <f t="shared" si="9"/>
        <v>нд</v>
      </c>
      <c r="DU20" s="55" t="str">
        <f t="shared" si="9"/>
        <v>нд</v>
      </c>
      <c r="DV20" s="55">
        <f>DV24</f>
        <v>0.2</v>
      </c>
      <c r="DW20" s="55" t="str">
        <f>DW22</f>
        <v>нд</v>
      </c>
      <c r="DX20" s="55">
        <f>DX24</f>
        <v>34.881999999999998</v>
      </c>
      <c r="DY20" s="55" t="str">
        <f t="shared" ref="DY20:EF20" si="10">DY22</f>
        <v>нд</v>
      </c>
      <c r="DZ20" s="55" t="str">
        <f t="shared" si="10"/>
        <v>нд</v>
      </c>
      <c r="EA20" s="55" t="str">
        <f t="shared" si="10"/>
        <v>нд</v>
      </c>
      <c r="EB20" s="55" t="str">
        <f t="shared" si="10"/>
        <v>нд</v>
      </c>
      <c r="EC20" s="55" t="str">
        <f t="shared" si="10"/>
        <v>нд</v>
      </c>
      <c r="ED20" s="55" t="str">
        <f t="shared" si="10"/>
        <v>нд</v>
      </c>
      <c r="EE20" s="55" t="str">
        <f t="shared" si="10"/>
        <v>нд</v>
      </c>
      <c r="EF20" s="55" t="str">
        <f t="shared" si="10"/>
        <v>нд</v>
      </c>
      <c r="EG20" s="55">
        <f>EG24</f>
        <v>0.2</v>
      </c>
      <c r="EH20" s="55">
        <f>EH24</f>
        <v>2.63</v>
      </c>
      <c r="EI20" s="55">
        <f>EI22+EI24+EI26</f>
        <v>216.77227364000001</v>
      </c>
      <c r="EJ20" s="55" t="str">
        <f>EJ22</f>
        <v>нд</v>
      </c>
      <c r="EK20" s="55" t="str">
        <f t="shared" ref="EK20:EL20" si="11">EK22</f>
        <v>нд</v>
      </c>
      <c r="EL20" s="55" t="str">
        <f t="shared" si="11"/>
        <v>нд</v>
      </c>
      <c r="EM20" s="55">
        <f>EM22+EM24</f>
        <v>6.8100000000000005</v>
      </c>
      <c r="EN20" s="55">
        <f>EN24</f>
        <v>4.7899999999999991</v>
      </c>
      <c r="EO20" s="55">
        <f>EO24+EO22</f>
        <v>1.94</v>
      </c>
      <c r="EP20" s="56">
        <f>EP26</f>
        <v>4</v>
      </c>
      <c r="EQ20" s="56">
        <f>EQ22+EQ24</f>
        <v>50</v>
      </c>
      <c r="ER20" s="56">
        <f>ER24+ER26+ER22</f>
        <v>8</v>
      </c>
      <c r="ES20" s="55">
        <f>ES24</f>
        <v>2.63</v>
      </c>
      <c r="ET20" s="55">
        <f>ET22+ET24+ET26</f>
        <v>313.20705086999999</v>
      </c>
      <c r="EU20" s="55" t="str">
        <f>EU22</f>
        <v>нд</v>
      </c>
      <c r="EV20" s="55" t="str">
        <f t="shared" ref="EV20:EW20" si="12">EV22</f>
        <v>нд</v>
      </c>
      <c r="EW20" s="55" t="str">
        <f t="shared" si="12"/>
        <v>нд</v>
      </c>
      <c r="EX20" s="55">
        <f>EX22+EX24</f>
        <v>10.64</v>
      </c>
      <c r="EY20" s="55">
        <f>EY24+EY22</f>
        <v>6.0729999999999986</v>
      </c>
      <c r="EZ20" s="55">
        <f>EZ22+EZ24</f>
        <v>4.34</v>
      </c>
      <c r="FA20" s="56">
        <f>FA26</f>
        <v>5</v>
      </c>
      <c r="FB20" s="56">
        <f>FB22+FB24</f>
        <v>50</v>
      </c>
      <c r="FC20" s="56">
        <f>FC22+FC24+FC26</f>
        <v>9</v>
      </c>
      <c r="FD20" s="60" t="s">
        <v>162</v>
      </c>
    </row>
    <row r="21" spans="1:160" s="90" customFormat="1" x14ac:dyDescent="0.25">
      <c r="A21" s="98" t="s">
        <v>256</v>
      </c>
      <c r="B21" s="99" t="s">
        <v>257</v>
      </c>
      <c r="C21" s="89" t="s">
        <v>255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88"/>
      <c r="O21" s="88"/>
      <c r="P21" s="50"/>
      <c r="Q21" s="50"/>
      <c r="R21" s="50"/>
      <c r="S21" s="50"/>
      <c r="T21" s="50"/>
      <c r="U21" s="50"/>
      <c r="V21" s="50"/>
      <c r="W21" s="50"/>
      <c r="X21" s="50"/>
      <c r="Y21" s="88"/>
      <c r="Z21" s="88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88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88"/>
      <c r="BH21" s="88"/>
      <c r="BI21" s="50"/>
      <c r="BJ21" s="50"/>
      <c r="BK21" s="50"/>
      <c r="BL21" s="50"/>
      <c r="BM21" s="50"/>
      <c r="BN21" s="50"/>
      <c r="BO21" s="50"/>
      <c r="BP21" s="50"/>
      <c r="BQ21" s="88"/>
      <c r="BR21" s="88"/>
      <c r="BS21" s="88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88"/>
      <c r="CO21" s="50"/>
      <c r="CP21" s="50"/>
      <c r="CQ21" s="50"/>
      <c r="CR21" s="50"/>
      <c r="CS21" s="50"/>
      <c r="CT21" s="50"/>
      <c r="CU21" s="50"/>
      <c r="CV21" s="50"/>
      <c r="CW21" s="50"/>
      <c r="CX21" s="88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88"/>
      <c r="EQ21" s="88"/>
      <c r="ER21" s="88"/>
      <c r="ES21" s="50"/>
      <c r="ET21" s="50"/>
      <c r="EU21" s="50"/>
      <c r="EV21" s="50"/>
      <c r="EW21" s="50"/>
      <c r="EX21" s="50"/>
      <c r="EY21" s="50"/>
      <c r="EZ21" s="50"/>
      <c r="FA21" s="50"/>
      <c r="FB21" s="88"/>
      <c r="FC21" s="50"/>
      <c r="FD21" s="93"/>
    </row>
    <row r="22" spans="1:160" ht="28.5" x14ac:dyDescent="0.25">
      <c r="A22" s="69" t="s">
        <v>258</v>
      </c>
      <c r="B22" s="70" t="s">
        <v>259</v>
      </c>
      <c r="C22" s="36" t="s">
        <v>255</v>
      </c>
      <c r="D22" s="46">
        <f>D29</f>
        <v>73.780389150000005</v>
      </c>
      <c r="E22" s="46">
        <f>E29</f>
        <v>78.823241910000007</v>
      </c>
      <c r="F22" s="46" t="str">
        <f t="shared" ref="F22:BQ22" si="13">F29</f>
        <v>нд</v>
      </c>
      <c r="G22" s="46">
        <f t="shared" si="13"/>
        <v>10.1098</v>
      </c>
      <c r="H22" s="46" t="str">
        <f t="shared" si="13"/>
        <v>нд</v>
      </c>
      <c r="I22" s="46" t="str">
        <f t="shared" si="13"/>
        <v>нд</v>
      </c>
      <c r="J22" s="46" t="str">
        <f t="shared" si="13"/>
        <v>нд</v>
      </c>
      <c r="K22" s="46">
        <f t="shared" si="13"/>
        <v>1.63</v>
      </c>
      <c r="L22" s="46" t="str">
        <f t="shared" si="13"/>
        <v>нд</v>
      </c>
      <c r="M22" s="46">
        <f t="shared" si="13"/>
        <v>0.9</v>
      </c>
      <c r="N22" s="46" t="str">
        <f t="shared" si="13"/>
        <v>нд</v>
      </c>
      <c r="O22" s="46">
        <f t="shared" si="13"/>
        <v>6</v>
      </c>
      <c r="P22" s="46" t="str">
        <f t="shared" si="13"/>
        <v>нд</v>
      </c>
      <c r="Q22" s="46" t="str">
        <f t="shared" si="13"/>
        <v>нд</v>
      </c>
      <c r="R22" s="46">
        <f t="shared" si="13"/>
        <v>10.1098</v>
      </c>
      <c r="S22" s="46" t="str">
        <f t="shared" si="13"/>
        <v>нд</v>
      </c>
      <c r="T22" s="46" t="str">
        <f t="shared" si="13"/>
        <v>нд</v>
      </c>
      <c r="U22" s="46" t="str">
        <f t="shared" si="13"/>
        <v>нд</v>
      </c>
      <c r="V22" s="46">
        <f t="shared" si="13"/>
        <v>1.63</v>
      </c>
      <c r="W22" s="46" t="str">
        <f t="shared" si="13"/>
        <v>нд</v>
      </c>
      <c r="X22" s="46">
        <f t="shared" si="13"/>
        <v>0.9</v>
      </c>
      <c r="Y22" s="46" t="str">
        <f t="shared" si="13"/>
        <v>нд</v>
      </c>
      <c r="Z22" s="47">
        <f t="shared" si="13"/>
        <v>6</v>
      </c>
      <c r="AA22" s="46" t="str">
        <f t="shared" si="13"/>
        <v>нд</v>
      </c>
      <c r="AB22" s="46">
        <f t="shared" si="13"/>
        <v>0</v>
      </c>
      <c r="AC22" s="46">
        <f t="shared" si="13"/>
        <v>6.1805000000000003</v>
      </c>
      <c r="AD22" s="46">
        <f t="shared" si="13"/>
        <v>0</v>
      </c>
      <c r="AE22" s="46">
        <f t="shared" si="13"/>
        <v>0</v>
      </c>
      <c r="AF22" s="46">
        <f t="shared" si="13"/>
        <v>0</v>
      </c>
      <c r="AG22" s="46">
        <f t="shared" si="13"/>
        <v>1.63</v>
      </c>
      <c r="AH22" s="46">
        <f t="shared" si="13"/>
        <v>0</v>
      </c>
      <c r="AI22" s="46">
        <f t="shared" si="13"/>
        <v>0</v>
      </c>
      <c r="AJ22" s="46">
        <f t="shared" si="13"/>
        <v>0</v>
      </c>
      <c r="AK22" s="47">
        <f t="shared" si="13"/>
        <v>6</v>
      </c>
      <c r="AL22" s="46">
        <f t="shared" si="13"/>
        <v>0</v>
      </c>
      <c r="AM22" s="46">
        <f t="shared" si="13"/>
        <v>0</v>
      </c>
      <c r="AN22" s="46">
        <f t="shared" si="13"/>
        <v>0</v>
      </c>
      <c r="AO22" s="46">
        <f t="shared" si="13"/>
        <v>0</v>
      </c>
      <c r="AP22" s="46">
        <f t="shared" si="13"/>
        <v>0</v>
      </c>
      <c r="AQ22" s="46">
        <f t="shared" si="13"/>
        <v>0</v>
      </c>
      <c r="AR22" s="46">
        <f t="shared" si="13"/>
        <v>0</v>
      </c>
      <c r="AS22" s="46">
        <f t="shared" si="13"/>
        <v>0</v>
      </c>
      <c r="AT22" s="46">
        <f t="shared" si="13"/>
        <v>0</v>
      </c>
      <c r="AU22" s="46">
        <f t="shared" si="13"/>
        <v>0</v>
      </c>
      <c r="AV22" s="46">
        <f t="shared" si="13"/>
        <v>0</v>
      </c>
      <c r="AW22" s="46">
        <f t="shared" si="13"/>
        <v>0</v>
      </c>
      <c r="AX22" s="46">
        <f t="shared" si="13"/>
        <v>0</v>
      </c>
      <c r="AY22" s="46">
        <f t="shared" si="13"/>
        <v>48.089989150000001</v>
      </c>
      <c r="AZ22" s="46" t="str">
        <f t="shared" si="13"/>
        <v>нд</v>
      </c>
      <c r="BA22" s="46" t="str">
        <f t="shared" si="13"/>
        <v>нд</v>
      </c>
      <c r="BB22" s="46" t="str">
        <f t="shared" si="13"/>
        <v>нд</v>
      </c>
      <c r="BC22" s="46">
        <f t="shared" si="13"/>
        <v>2.3199999999999998</v>
      </c>
      <c r="BD22" s="46" t="str">
        <f t="shared" si="13"/>
        <v>нд</v>
      </c>
      <c r="BE22" s="46">
        <f t="shared" si="13"/>
        <v>0.9</v>
      </c>
      <c r="BF22" s="46" t="str">
        <f t="shared" si="13"/>
        <v>нд</v>
      </c>
      <c r="BG22" s="47">
        <f t="shared" si="13"/>
        <v>35</v>
      </c>
      <c r="BH22" s="47" t="str">
        <f t="shared" si="13"/>
        <v>нд</v>
      </c>
      <c r="BI22" s="46" t="str">
        <f t="shared" si="13"/>
        <v>нд</v>
      </c>
      <c r="BJ22" s="46">
        <f t="shared" si="13"/>
        <v>42.533900000000003</v>
      </c>
      <c r="BK22" s="46" t="str">
        <f t="shared" si="13"/>
        <v>нд</v>
      </c>
      <c r="BL22" s="46" t="str">
        <f t="shared" si="13"/>
        <v>нд</v>
      </c>
      <c r="BM22" s="46" t="str">
        <f t="shared" si="13"/>
        <v>нд</v>
      </c>
      <c r="BN22" s="46">
        <f t="shared" si="13"/>
        <v>2.3199999999999998</v>
      </c>
      <c r="BO22" s="46" t="str">
        <f t="shared" si="13"/>
        <v>нд</v>
      </c>
      <c r="BP22" s="46">
        <f t="shared" si="13"/>
        <v>0.9</v>
      </c>
      <c r="BQ22" s="46" t="str">
        <f t="shared" si="13"/>
        <v>нд</v>
      </c>
      <c r="BR22" s="47">
        <f t="shared" ref="BR22:EC22" si="14">BR29</f>
        <v>35</v>
      </c>
      <c r="BS22" s="46" t="str">
        <f t="shared" si="14"/>
        <v>нд</v>
      </c>
      <c r="BT22" s="46" t="str">
        <f t="shared" si="14"/>
        <v>нд</v>
      </c>
      <c r="BU22" s="46">
        <f t="shared" si="14"/>
        <v>15.5806</v>
      </c>
      <c r="BV22" s="46" t="str">
        <f t="shared" si="14"/>
        <v>нд</v>
      </c>
      <c r="BW22" s="46" t="str">
        <f t="shared" si="14"/>
        <v>нд</v>
      </c>
      <c r="BX22" s="46" t="str">
        <f t="shared" si="14"/>
        <v>нд</v>
      </c>
      <c r="BY22" s="46" t="str">
        <f t="shared" si="14"/>
        <v>нд</v>
      </c>
      <c r="BZ22" s="46" t="str">
        <f t="shared" si="14"/>
        <v>нд</v>
      </c>
      <c r="CA22" s="46" t="str">
        <f t="shared" si="14"/>
        <v>нд</v>
      </c>
      <c r="CB22" s="46" t="str">
        <f t="shared" si="14"/>
        <v>нд</v>
      </c>
      <c r="CC22" s="46" t="str">
        <f t="shared" si="14"/>
        <v>нд</v>
      </c>
      <c r="CD22" s="47">
        <f t="shared" si="14"/>
        <v>1</v>
      </c>
      <c r="CE22" s="46" t="str">
        <f t="shared" si="14"/>
        <v>нд</v>
      </c>
      <c r="CF22" s="46">
        <f t="shared" si="14"/>
        <v>20.623461580000001</v>
      </c>
      <c r="CG22" s="46" t="str">
        <f t="shared" si="14"/>
        <v>нд</v>
      </c>
      <c r="CH22" s="46" t="str">
        <f t="shared" si="14"/>
        <v>нд</v>
      </c>
      <c r="CI22" s="46" t="str">
        <f t="shared" si="14"/>
        <v>нд</v>
      </c>
      <c r="CJ22" s="46" t="str">
        <f t="shared" si="14"/>
        <v>нд</v>
      </c>
      <c r="CK22" s="46">
        <f t="shared" si="14"/>
        <v>1.2330000000000001</v>
      </c>
      <c r="CL22" s="46" t="str">
        <f t="shared" si="14"/>
        <v>нд</v>
      </c>
      <c r="CM22" s="46" t="str">
        <f t="shared" si="14"/>
        <v>нд</v>
      </c>
      <c r="CN22" s="47" t="str">
        <f t="shared" si="14"/>
        <v>нд</v>
      </c>
      <c r="CO22" s="47">
        <f t="shared" si="14"/>
        <v>1</v>
      </c>
      <c r="CP22" s="46" t="str">
        <f t="shared" si="14"/>
        <v>нд</v>
      </c>
      <c r="CQ22" s="46" t="str">
        <f t="shared" si="14"/>
        <v>нд</v>
      </c>
      <c r="CR22" s="46" t="str">
        <f t="shared" si="14"/>
        <v>нд</v>
      </c>
      <c r="CS22" s="46" t="str">
        <f t="shared" si="14"/>
        <v>нд</v>
      </c>
      <c r="CT22" s="46" t="str">
        <f t="shared" si="14"/>
        <v>нд</v>
      </c>
      <c r="CU22" s="46" t="str">
        <f t="shared" si="14"/>
        <v>нд</v>
      </c>
      <c r="CV22" s="46" t="str">
        <f t="shared" si="14"/>
        <v>нд</v>
      </c>
      <c r="CW22" s="46" t="str">
        <f t="shared" si="14"/>
        <v>нд</v>
      </c>
      <c r="CX22" s="46" t="str">
        <f t="shared" si="14"/>
        <v>нд</v>
      </c>
      <c r="CY22" s="46" t="str">
        <f t="shared" si="14"/>
        <v>нд</v>
      </c>
      <c r="CZ22" s="46" t="str">
        <f t="shared" si="14"/>
        <v>нд</v>
      </c>
      <c r="DA22" s="46" t="str">
        <f t="shared" si="14"/>
        <v>нд</v>
      </c>
      <c r="DB22" s="46" t="str">
        <f t="shared" si="14"/>
        <v>нд</v>
      </c>
      <c r="DC22" s="46" t="str">
        <f t="shared" si="14"/>
        <v>нд</v>
      </c>
      <c r="DD22" s="46" t="str">
        <f t="shared" si="14"/>
        <v>нд</v>
      </c>
      <c r="DE22" s="46" t="str">
        <f t="shared" si="14"/>
        <v>нд</v>
      </c>
      <c r="DF22" s="46" t="str">
        <f t="shared" si="14"/>
        <v>нд</v>
      </c>
      <c r="DG22" s="46" t="str">
        <f t="shared" si="14"/>
        <v>нд</v>
      </c>
      <c r="DH22" s="46" t="str">
        <f t="shared" si="14"/>
        <v>нд</v>
      </c>
      <c r="DI22" s="46" t="str">
        <f t="shared" si="14"/>
        <v>нд</v>
      </c>
      <c r="DJ22" s="46" t="str">
        <f t="shared" si="14"/>
        <v>нд</v>
      </c>
      <c r="DK22" s="46" t="str">
        <f t="shared" si="14"/>
        <v>нд</v>
      </c>
      <c r="DL22" s="46" t="str">
        <f t="shared" si="14"/>
        <v>нд</v>
      </c>
      <c r="DM22" s="46" t="str">
        <f t="shared" si="14"/>
        <v>нд</v>
      </c>
      <c r="DN22" s="46" t="str">
        <f t="shared" si="14"/>
        <v>нд</v>
      </c>
      <c r="DO22" s="46" t="str">
        <f t="shared" si="14"/>
        <v>нд</v>
      </c>
      <c r="DP22" s="46" t="str">
        <f t="shared" si="14"/>
        <v>нд</v>
      </c>
      <c r="DQ22" s="46" t="str">
        <f t="shared" si="14"/>
        <v>нд</v>
      </c>
      <c r="DR22" s="46" t="str">
        <f t="shared" si="14"/>
        <v>нд</v>
      </c>
      <c r="DS22" s="46" t="str">
        <f t="shared" si="14"/>
        <v>нд</v>
      </c>
      <c r="DT22" s="46" t="str">
        <f t="shared" si="14"/>
        <v>нд</v>
      </c>
      <c r="DU22" s="46" t="str">
        <f t="shared" si="14"/>
        <v>нд</v>
      </c>
      <c r="DV22" s="46" t="str">
        <f t="shared" si="14"/>
        <v>нд</v>
      </c>
      <c r="DW22" s="46" t="str">
        <f t="shared" si="14"/>
        <v>нд</v>
      </c>
      <c r="DX22" s="46" t="str">
        <f t="shared" si="14"/>
        <v>нд</v>
      </c>
      <c r="DY22" s="46" t="str">
        <f t="shared" si="14"/>
        <v>нд</v>
      </c>
      <c r="DZ22" s="46" t="str">
        <f t="shared" si="14"/>
        <v>нд</v>
      </c>
      <c r="EA22" s="46" t="str">
        <f t="shared" si="14"/>
        <v>нд</v>
      </c>
      <c r="EB22" s="46" t="str">
        <f t="shared" si="14"/>
        <v>нд</v>
      </c>
      <c r="EC22" s="46" t="str">
        <f t="shared" si="14"/>
        <v>нд</v>
      </c>
      <c r="ED22" s="46" t="str">
        <f t="shared" ref="ED22:FD22" si="15">ED29</f>
        <v>нд</v>
      </c>
      <c r="EE22" s="46" t="str">
        <f t="shared" si="15"/>
        <v>нд</v>
      </c>
      <c r="EF22" s="46" t="str">
        <f t="shared" si="15"/>
        <v>нд</v>
      </c>
      <c r="EG22" s="46" t="str">
        <f t="shared" si="15"/>
        <v>нд</v>
      </c>
      <c r="EH22" s="46" t="str">
        <f t="shared" si="15"/>
        <v>нд</v>
      </c>
      <c r="EI22" s="46">
        <f t="shared" si="15"/>
        <v>73.780399540000005</v>
      </c>
      <c r="EJ22" s="46" t="str">
        <f t="shared" si="15"/>
        <v>нд</v>
      </c>
      <c r="EK22" s="46" t="str">
        <f t="shared" si="15"/>
        <v>нд</v>
      </c>
      <c r="EL22" s="46" t="str">
        <f t="shared" si="15"/>
        <v>нд</v>
      </c>
      <c r="EM22" s="46">
        <f t="shared" si="15"/>
        <v>3.9499999999999997</v>
      </c>
      <c r="EN22" s="46" t="str">
        <f t="shared" si="15"/>
        <v>нд</v>
      </c>
      <c r="EO22" s="46">
        <f t="shared" si="15"/>
        <v>1.8</v>
      </c>
      <c r="EP22" s="46" t="str">
        <f t="shared" si="15"/>
        <v>нд</v>
      </c>
      <c r="EQ22" s="47">
        <f t="shared" si="15"/>
        <v>41</v>
      </c>
      <c r="ER22" s="47">
        <f t="shared" si="15"/>
        <v>1</v>
      </c>
      <c r="ES22" s="46" t="str">
        <f t="shared" si="15"/>
        <v>нд</v>
      </c>
      <c r="ET22" s="46">
        <f t="shared" si="15"/>
        <v>78.823261580000008</v>
      </c>
      <c r="EU22" s="46" t="str">
        <f t="shared" si="15"/>
        <v>нд</v>
      </c>
      <c r="EV22" s="46" t="str">
        <f t="shared" si="15"/>
        <v>нд</v>
      </c>
      <c r="EW22" s="46" t="str">
        <f t="shared" si="15"/>
        <v>нд</v>
      </c>
      <c r="EX22" s="46">
        <f t="shared" si="15"/>
        <v>3.9499999999999997</v>
      </c>
      <c r="EY22" s="46">
        <f t="shared" si="15"/>
        <v>1.2330000000000001</v>
      </c>
      <c r="EZ22" s="46">
        <f t="shared" si="15"/>
        <v>1.8</v>
      </c>
      <c r="FA22" s="46" t="str">
        <f t="shared" si="15"/>
        <v>нд</v>
      </c>
      <c r="FB22" s="47">
        <f t="shared" si="15"/>
        <v>41</v>
      </c>
      <c r="FC22" s="47">
        <f t="shared" si="15"/>
        <v>1</v>
      </c>
      <c r="FD22" s="36" t="str">
        <f t="shared" si="15"/>
        <v>нд</v>
      </c>
    </row>
    <row r="23" spans="1:160" ht="42.75" x14ac:dyDescent="0.25">
      <c r="A23" s="31" t="s">
        <v>260</v>
      </c>
      <c r="B23" s="68" t="s">
        <v>261</v>
      </c>
      <c r="C23" s="35" t="s">
        <v>255</v>
      </c>
      <c r="D23" s="45" t="s">
        <v>162</v>
      </c>
      <c r="E23" s="45" t="s">
        <v>162</v>
      </c>
      <c r="F23" s="49" t="s">
        <v>162</v>
      </c>
      <c r="G23" s="45" t="s">
        <v>162</v>
      </c>
      <c r="H23" s="49" t="s">
        <v>162</v>
      </c>
      <c r="I23" s="49" t="s">
        <v>162</v>
      </c>
      <c r="J23" s="49" t="s">
        <v>162</v>
      </c>
      <c r="K23" s="49" t="s">
        <v>162</v>
      </c>
      <c r="L23" s="49" t="s">
        <v>162</v>
      </c>
      <c r="M23" s="49" t="s">
        <v>162</v>
      </c>
      <c r="N23" s="49" t="s">
        <v>162</v>
      </c>
      <c r="O23" s="49" t="s">
        <v>162</v>
      </c>
      <c r="P23" s="49" t="s">
        <v>162</v>
      </c>
      <c r="Q23" s="49" t="s">
        <v>162</v>
      </c>
      <c r="R23" s="45" t="s">
        <v>162</v>
      </c>
      <c r="S23" s="49" t="s">
        <v>162</v>
      </c>
      <c r="T23" s="49" t="s">
        <v>162</v>
      </c>
      <c r="U23" s="49" t="s">
        <v>162</v>
      </c>
      <c r="V23" s="49" t="s">
        <v>162</v>
      </c>
      <c r="W23" s="49" t="s">
        <v>162</v>
      </c>
      <c r="X23" s="49" t="s">
        <v>162</v>
      </c>
      <c r="Y23" s="49" t="s">
        <v>162</v>
      </c>
      <c r="Z23" s="48" t="s">
        <v>162</v>
      </c>
      <c r="AA23" s="49" t="s">
        <v>162</v>
      </c>
      <c r="AB23" s="49" t="s">
        <v>162</v>
      </c>
      <c r="AC23" s="49" t="s">
        <v>162</v>
      </c>
      <c r="AD23" s="49" t="s">
        <v>162</v>
      </c>
      <c r="AE23" s="49" t="s">
        <v>162</v>
      </c>
      <c r="AF23" s="49" t="s">
        <v>162</v>
      </c>
      <c r="AG23" s="49" t="s">
        <v>162</v>
      </c>
      <c r="AH23" s="49" t="s">
        <v>162</v>
      </c>
      <c r="AI23" s="49" t="s">
        <v>162</v>
      </c>
      <c r="AJ23" s="49" t="s">
        <v>162</v>
      </c>
      <c r="AK23" s="48" t="s">
        <v>162</v>
      </c>
      <c r="AL23" s="49" t="s">
        <v>162</v>
      </c>
      <c r="AM23" s="49" t="s">
        <v>162</v>
      </c>
      <c r="AN23" s="49" t="s">
        <v>162</v>
      </c>
      <c r="AO23" s="49" t="s">
        <v>162</v>
      </c>
      <c r="AP23" s="49" t="s">
        <v>162</v>
      </c>
      <c r="AQ23" s="49" t="s">
        <v>162</v>
      </c>
      <c r="AR23" s="49" t="s">
        <v>162</v>
      </c>
      <c r="AS23" s="49" t="s">
        <v>162</v>
      </c>
      <c r="AT23" s="49" t="s">
        <v>162</v>
      </c>
      <c r="AU23" s="49" t="s">
        <v>162</v>
      </c>
      <c r="AV23" s="49" t="s">
        <v>162</v>
      </c>
      <c r="AW23" s="49" t="s">
        <v>162</v>
      </c>
      <c r="AX23" s="49" t="s">
        <v>162</v>
      </c>
      <c r="AY23" s="49" t="s">
        <v>162</v>
      </c>
      <c r="AZ23" s="49" t="s">
        <v>162</v>
      </c>
      <c r="BA23" s="49" t="s">
        <v>162</v>
      </c>
      <c r="BB23" s="49" t="s">
        <v>162</v>
      </c>
      <c r="BC23" s="49" t="s">
        <v>162</v>
      </c>
      <c r="BD23" s="49" t="s">
        <v>162</v>
      </c>
      <c r="BE23" s="49" t="s">
        <v>162</v>
      </c>
      <c r="BF23" s="49" t="s">
        <v>162</v>
      </c>
      <c r="BG23" s="48" t="s">
        <v>162</v>
      </c>
      <c r="BH23" s="48" t="s">
        <v>162</v>
      </c>
      <c r="BI23" s="49" t="s">
        <v>162</v>
      </c>
      <c r="BJ23" s="49" t="s">
        <v>162</v>
      </c>
      <c r="BK23" s="49" t="s">
        <v>162</v>
      </c>
      <c r="BL23" s="49" t="s">
        <v>162</v>
      </c>
      <c r="BM23" s="49" t="s">
        <v>162</v>
      </c>
      <c r="BN23" s="49" t="s">
        <v>162</v>
      </c>
      <c r="BO23" s="49" t="s">
        <v>162</v>
      </c>
      <c r="BP23" s="49" t="s">
        <v>162</v>
      </c>
      <c r="BQ23" s="49" t="s">
        <v>162</v>
      </c>
      <c r="BR23" s="48" t="s">
        <v>162</v>
      </c>
      <c r="BS23" s="49" t="s">
        <v>162</v>
      </c>
      <c r="BT23" s="49" t="s">
        <v>162</v>
      </c>
      <c r="BU23" s="49" t="s">
        <v>162</v>
      </c>
      <c r="BV23" s="49" t="s">
        <v>162</v>
      </c>
      <c r="BW23" s="49" t="s">
        <v>162</v>
      </c>
      <c r="BX23" s="49" t="s">
        <v>162</v>
      </c>
      <c r="BY23" s="49" t="s">
        <v>162</v>
      </c>
      <c r="BZ23" s="49" t="s">
        <v>162</v>
      </c>
      <c r="CA23" s="49" t="s">
        <v>162</v>
      </c>
      <c r="CB23" s="49" t="s">
        <v>162</v>
      </c>
      <c r="CC23" s="49" t="s">
        <v>162</v>
      </c>
      <c r="CD23" s="49" t="s">
        <v>162</v>
      </c>
      <c r="CE23" s="49" t="s">
        <v>162</v>
      </c>
      <c r="CF23" s="45" t="s">
        <v>162</v>
      </c>
      <c r="CG23" s="49" t="s">
        <v>162</v>
      </c>
      <c r="CH23" s="49" t="s">
        <v>162</v>
      </c>
      <c r="CI23" s="49" t="s">
        <v>162</v>
      </c>
      <c r="CJ23" s="49" t="s">
        <v>162</v>
      </c>
      <c r="CK23" s="49" t="s">
        <v>162</v>
      </c>
      <c r="CL23" s="49" t="s">
        <v>162</v>
      </c>
      <c r="CM23" s="49" t="s">
        <v>162</v>
      </c>
      <c r="CN23" s="48" t="s">
        <v>162</v>
      </c>
      <c r="CO23" s="49" t="s">
        <v>162</v>
      </c>
      <c r="CP23" s="49" t="s">
        <v>162</v>
      </c>
      <c r="CQ23" s="49" t="s">
        <v>162</v>
      </c>
      <c r="CR23" s="49" t="s">
        <v>162</v>
      </c>
      <c r="CS23" s="49" t="s">
        <v>162</v>
      </c>
      <c r="CT23" s="49" t="s">
        <v>162</v>
      </c>
      <c r="CU23" s="49" t="s">
        <v>162</v>
      </c>
      <c r="CV23" s="49" t="s">
        <v>162</v>
      </c>
      <c r="CW23" s="49" t="s">
        <v>162</v>
      </c>
      <c r="CX23" s="49" t="s">
        <v>162</v>
      </c>
      <c r="CY23" s="49" t="s">
        <v>162</v>
      </c>
      <c r="CZ23" s="49" t="s">
        <v>162</v>
      </c>
      <c r="DA23" s="49" t="s">
        <v>162</v>
      </c>
      <c r="DB23" s="49" t="s">
        <v>162</v>
      </c>
      <c r="DC23" s="49" t="s">
        <v>162</v>
      </c>
      <c r="DD23" s="49" t="s">
        <v>162</v>
      </c>
      <c r="DE23" s="49" t="s">
        <v>162</v>
      </c>
      <c r="DF23" s="49" t="s">
        <v>162</v>
      </c>
      <c r="DG23" s="49" t="s">
        <v>162</v>
      </c>
      <c r="DH23" s="49" t="s">
        <v>162</v>
      </c>
      <c r="DI23" s="49" t="s">
        <v>162</v>
      </c>
      <c r="DJ23" s="49" t="s">
        <v>162</v>
      </c>
      <c r="DK23" s="49" t="s">
        <v>162</v>
      </c>
      <c r="DL23" s="49" t="s">
        <v>162</v>
      </c>
      <c r="DM23" s="49" t="s">
        <v>162</v>
      </c>
      <c r="DN23" s="49" t="s">
        <v>162</v>
      </c>
      <c r="DO23" s="49" t="s">
        <v>162</v>
      </c>
      <c r="DP23" s="49" t="s">
        <v>162</v>
      </c>
      <c r="DQ23" s="49" t="s">
        <v>162</v>
      </c>
      <c r="DR23" s="49" t="s">
        <v>162</v>
      </c>
      <c r="DS23" s="49" t="s">
        <v>162</v>
      </c>
      <c r="DT23" s="49" t="s">
        <v>162</v>
      </c>
      <c r="DU23" s="49" t="s">
        <v>162</v>
      </c>
      <c r="DV23" s="49" t="s">
        <v>162</v>
      </c>
      <c r="DW23" s="49" t="s">
        <v>162</v>
      </c>
      <c r="DX23" s="49" t="s">
        <v>162</v>
      </c>
      <c r="DY23" s="49" t="s">
        <v>162</v>
      </c>
      <c r="DZ23" s="49" t="s">
        <v>162</v>
      </c>
      <c r="EA23" s="49" t="s">
        <v>162</v>
      </c>
      <c r="EB23" s="49" t="s">
        <v>162</v>
      </c>
      <c r="EC23" s="49" t="s">
        <v>162</v>
      </c>
      <c r="ED23" s="49" t="s">
        <v>162</v>
      </c>
      <c r="EE23" s="49" t="s">
        <v>162</v>
      </c>
      <c r="EF23" s="49" t="s">
        <v>162</v>
      </c>
      <c r="EG23" s="49" t="s">
        <v>162</v>
      </c>
      <c r="EH23" s="49" t="s">
        <v>162</v>
      </c>
      <c r="EI23" s="45" t="s">
        <v>162</v>
      </c>
      <c r="EJ23" s="49" t="s">
        <v>162</v>
      </c>
      <c r="EK23" s="49" t="s">
        <v>162</v>
      </c>
      <c r="EL23" s="49" t="s">
        <v>162</v>
      </c>
      <c r="EM23" s="49" t="s">
        <v>162</v>
      </c>
      <c r="EN23" s="49" t="s">
        <v>162</v>
      </c>
      <c r="EO23" s="49" t="s">
        <v>162</v>
      </c>
      <c r="EP23" s="49" t="s">
        <v>162</v>
      </c>
      <c r="EQ23" s="49" t="s">
        <v>162</v>
      </c>
      <c r="ER23" s="49" t="s">
        <v>162</v>
      </c>
      <c r="ES23" s="49" t="s">
        <v>162</v>
      </c>
      <c r="ET23" s="45" t="s">
        <v>162</v>
      </c>
      <c r="EU23" s="49" t="s">
        <v>162</v>
      </c>
      <c r="EV23" s="49" t="s">
        <v>162</v>
      </c>
      <c r="EW23" s="49" t="s">
        <v>162</v>
      </c>
      <c r="EX23" s="49" t="s">
        <v>162</v>
      </c>
      <c r="EY23" s="49" t="s">
        <v>162</v>
      </c>
      <c r="EZ23" s="49" t="s">
        <v>162</v>
      </c>
      <c r="FA23" s="49" t="s">
        <v>162</v>
      </c>
      <c r="FB23" s="49" t="s">
        <v>162</v>
      </c>
      <c r="FC23" s="49" t="s">
        <v>162</v>
      </c>
      <c r="FD23" s="35" t="s">
        <v>162</v>
      </c>
    </row>
    <row r="24" spans="1:160" ht="31.5" x14ac:dyDescent="0.25">
      <c r="A24" s="20" t="s">
        <v>262</v>
      </c>
      <c r="B24" s="21" t="s">
        <v>263</v>
      </c>
      <c r="C24" s="36" t="s">
        <v>255</v>
      </c>
      <c r="D24" s="46">
        <f>D44</f>
        <v>102.90899077</v>
      </c>
      <c r="E24" s="46">
        <f>E44</f>
        <v>180.78495763999999</v>
      </c>
      <c r="F24" s="46" t="str">
        <f t="shared" ref="F24" si="16">F42</f>
        <v>нд</v>
      </c>
      <c r="G24" s="46">
        <f>G44</f>
        <v>11.696300000000001</v>
      </c>
      <c r="H24" s="46" t="str">
        <f t="shared" ref="H24:BS24" si="17">H44</f>
        <v>нд</v>
      </c>
      <c r="I24" s="46" t="str">
        <f t="shared" si="17"/>
        <v>нд</v>
      </c>
      <c r="J24" s="46" t="str">
        <f t="shared" si="17"/>
        <v>нд</v>
      </c>
      <c r="K24" s="46">
        <f t="shared" si="17"/>
        <v>0.8</v>
      </c>
      <c r="L24" s="46">
        <f t="shared" si="17"/>
        <v>4.6849999999999996</v>
      </c>
      <c r="M24" s="46">
        <f t="shared" si="17"/>
        <v>0.14000000000000001</v>
      </c>
      <c r="N24" s="46" t="str">
        <f t="shared" si="17"/>
        <v>нд</v>
      </c>
      <c r="O24" s="46">
        <f t="shared" si="17"/>
        <v>1</v>
      </c>
      <c r="P24" s="46" t="str">
        <f t="shared" si="17"/>
        <v>нд</v>
      </c>
      <c r="Q24" s="46" t="str">
        <f t="shared" si="17"/>
        <v>нд</v>
      </c>
      <c r="R24" s="46">
        <f t="shared" si="17"/>
        <v>11.75836485</v>
      </c>
      <c r="S24" s="46" t="str">
        <f t="shared" si="17"/>
        <v>нд</v>
      </c>
      <c r="T24" s="46" t="str">
        <f t="shared" si="17"/>
        <v>нд</v>
      </c>
      <c r="U24" s="46" t="str">
        <f t="shared" si="17"/>
        <v>нд</v>
      </c>
      <c r="V24" s="46">
        <f t="shared" si="17"/>
        <v>0.8</v>
      </c>
      <c r="W24" s="46">
        <f t="shared" si="17"/>
        <v>4.6849999999999996</v>
      </c>
      <c r="X24" s="46">
        <f t="shared" si="17"/>
        <v>0.14000000000000001</v>
      </c>
      <c r="Y24" s="46" t="str">
        <f t="shared" si="17"/>
        <v>нд</v>
      </c>
      <c r="Z24" s="47">
        <f t="shared" si="17"/>
        <v>1</v>
      </c>
      <c r="AA24" s="46" t="str">
        <f t="shared" si="17"/>
        <v>нд</v>
      </c>
      <c r="AB24" s="46">
        <f t="shared" si="17"/>
        <v>0</v>
      </c>
      <c r="AC24" s="46">
        <f t="shared" si="17"/>
        <v>11.697000000000001</v>
      </c>
      <c r="AD24" s="46">
        <f t="shared" si="17"/>
        <v>0</v>
      </c>
      <c r="AE24" s="46">
        <f t="shared" si="17"/>
        <v>0</v>
      </c>
      <c r="AF24" s="46">
        <f t="shared" si="17"/>
        <v>0</v>
      </c>
      <c r="AG24" s="46">
        <f t="shared" si="17"/>
        <v>0.8</v>
      </c>
      <c r="AH24" s="46">
        <f t="shared" si="17"/>
        <v>4.6899999999999995</v>
      </c>
      <c r="AI24" s="46">
        <f t="shared" si="17"/>
        <v>0.14000000000000001</v>
      </c>
      <c r="AJ24" s="46">
        <f t="shared" si="17"/>
        <v>0</v>
      </c>
      <c r="AK24" s="47">
        <f t="shared" si="17"/>
        <v>1</v>
      </c>
      <c r="AL24" s="46">
        <f t="shared" si="17"/>
        <v>0</v>
      </c>
      <c r="AM24" s="46">
        <f t="shared" si="17"/>
        <v>0</v>
      </c>
      <c r="AN24" s="46">
        <f t="shared" si="17"/>
        <v>0</v>
      </c>
      <c r="AO24" s="46">
        <f t="shared" si="17"/>
        <v>0</v>
      </c>
      <c r="AP24" s="46">
        <f t="shared" si="17"/>
        <v>0</v>
      </c>
      <c r="AQ24" s="46">
        <f t="shared" si="17"/>
        <v>0</v>
      </c>
      <c r="AR24" s="46">
        <f t="shared" si="17"/>
        <v>0</v>
      </c>
      <c r="AS24" s="46">
        <f t="shared" si="17"/>
        <v>0</v>
      </c>
      <c r="AT24" s="46">
        <f t="shared" si="17"/>
        <v>0</v>
      </c>
      <c r="AU24" s="46">
        <f t="shared" si="17"/>
        <v>0</v>
      </c>
      <c r="AV24" s="46">
        <f t="shared" si="17"/>
        <v>0</v>
      </c>
      <c r="AW24" s="46">
        <f t="shared" si="17"/>
        <v>0</v>
      </c>
      <c r="AX24" s="46">
        <f t="shared" si="17"/>
        <v>2.63</v>
      </c>
      <c r="AY24" s="46">
        <f t="shared" si="17"/>
        <v>7.70509077</v>
      </c>
      <c r="AZ24" s="46" t="str">
        <f t="shared" si="17"/>
        <v>нд</v>
      </c>
      <c r="BA24" s="46" t="str">
        <f t="shared" si="17"/>
        <v>нд</v>
      </c>
      <c r="BB24" s="46" t="str">
        <f t="shared" si="17"/>
        <v>нд</v>
      </c>
      <c r="BC24" s="46">
        <f t="shared" si="17"/>
        <v>0.8</v>
      </c>
      <c r="BD24" s="46">
        <f t="shared" si="17"/>
        <v>0.1</v>
      </c>
      <c r="BE24" s="46" t="str">
        <f t="shared" si="17"/>
        <v>нд</v>
      </c>
      <c r="BF24" s="46" t="str">
        <f t="shared" si="17"/>
        <v>нд</v>
      </c>
      <c r="BG24" s="47" t="str">
        <f t="shared" si="17"/>
        <v>нд</v>
      </c>
      <c r="BH24" s="47">
        <f t="shared" si="17"/>
        <v>4</v>
      </c>
      <c r="BI24" s="46">
        <f t="shared" si="17"/>
        <v>2.63</v>
      </c>
      <c r="BJ24" s="46">
        <f t="shared" si="17"/>
        <v>7.70506417</v>
      </c>
      <c r="BK24" s="46" t="str">
        <f t="shared" si="17"/>
        <v>нд</v>
      </c>
      <c r="BL24" s="46" t="str">
        <f t="shared" si="17"/>
        <v>нд</v>
      </c>
      <c r="BM24" s="46" t="str">
        <f t="shared" si="17"/>
        <v>нд</v>
      </c>
      <c r="BN24" s="46">
        <f t="shared" si="17"/>
        <v>0.8</v>
      </c>
      <c r="BO24" s="46">
        <f t="shared" si="17"/>
        <v>0.1</v>
      </c>
      <c r="BP24" s="46" t="str">
        <f t="shared" si="17"/>
        <v>нд</v>
      </c>
      <c r="BQ24" s="46" t="str">
        <f t="shared" si="17"/>
        <v>нд</v>
      </c>
      <c r="BR24" s="47" t="str">
        <f t="shared" si="17"/>
        <v>нд</v>
      </c>
      <c r="BS24" s="47">
        <f t="shared" si="17"/>
        <v>4</v>
      </c>
      <c r="BT24" s="46" t="str">
        <f t="shared" ref="BT24:EE24" si="18">BT44</f>
        <v>нд</v>
      </c>
      <c r="BU24" s="46">
        <f t="shared" si="18"/>
        <v>22.490200000000002</v>
      </c>
      <c r="BV24" s="46" t="str">
        <f t="shared" si="18"/>
        <v>нд</v>
      </c>
      <c r="BW24" s="46" t="str">
        <f t="shared" si="18"/>
        <v>нд</v>
      </c>
      <c r="BX24" s="46" t="str">
        <f t="shared" si="18"/>
        <v>нд</v>
      </c>
      <c r="BY24" s="46">
        <f t="shared" si="18"/>
        <v>1.26</v>
      </c>
      <c r="BZ24" s="46" t="str">
        <f t="shared" si="18"/>
        <v>нд</v>
      </c>
      <c r="CA24" s="46" t="str">
        <f t="shared" si="18"/>
        <v>нд</v>
      </c>
      <c r="CB24" s="46" t="str">
        <f t="shared" si="18"/>
        <v>нд</v>
      </c>
      <c r="CC24" s="46">
        <f t="shared" si="18"/>
        <v>8</v>
      </c>
      <c r="CD24" s="46">
        <f t="shared" si="18"/>
        <v>0.4</v>
      </c>
      <c r="CE24" s="46" t="str">
        <f t="shared" si="18"/>
        <v>нд</v>
      </c>
      <c r="CF24" s="46">
        <f t="shared" si="18"/>
        <v>100.36625504000001</v>
      </c>
      <c r="CG24" s="46" t="str">
        <f t="shared" si="18"/>
        <v>нд</v>
      </c>
      <c r="CH24" s="46" t="str">
        <f t="shared" si="18"/>
        <v>нд</v>
      </c>
      <c r="CI24" s="46" t="str">
        <f t="shared" si="18"/>
        <v>нд</v>
      </c>
      <c r="CJ24" s="46">
        <f t="shared" si="18"/>
        <v>5.09</v>
      </c>
      <c r="CK24" s="46">
        <f t="shared" si="18"/>
        <v>0.05</v>
      </c>
      <c r="CL24" s="46">
        <f t="shared" si="18"/>
        <v>2.4</v>
      </c>
      <c r="CM24" s="46" t="str">
        <f t="shared" si="18"/>
        <v>нд</v>
      </c>
      <c r="CN24" s="47">
        <f t="shared" si="18"/>
        <v>8</v>
      </c>
      <c r="CO24" s="46">
        <f t="shared" si="18"/>
        <v>0.4</v>
      </c>
      <c r="CP24" s="46" t="str">
        <f t="shared" si="18"/>
        <v>нд</v>
      </c>
      <c r="CQ24" s="46">
        <f t="shared" si="18"/>
        <v>23.505400000000002</v>
      </c>
      <c r="CR24" s="46" t="str">
        <f t="shared" si="18"/>
        <v>нд</v>
      </c>
      <c r="CS24" s="46" t="str">
        <f t="shared" si="18"/>
        <v>нд</v>
      </c>
      <c r="CT24" s="46" t="str">
        <f t="shared" si="18"/>
        <v>нд</v>
      </c>
      <c r="CU24" s="46" t="str">
        <f t="shared" si="18"/>
        <v>нд</v>
      </c>
      <c r="CV24" s="46" t="str">
        <f t="shared" si="18"/>
        <v>нд</v>
      </c>
      <c r="CW24" s="46" t="str">
        <f t="shared" si="18"/>
        <v>нд</v>
      </c>
      <c r="CX24" s="46" t="str">
        <f t="shared" si="18"/>
        <v>нд</v>
      </c>
      <c r="CY24" s="46" t="str">
        <f t="shared" si="18"/>
        <v>нд</v>
      </c>
      <c r="CZ24" s="46">
        <f t="shared" si="18"/>
        <v>0.4</v>
      </c>
      <c r="DA24" s="46" t="str">
        <f t="shared" si="18"/>
        <v>нд</v>
      </c>
      <c r="DB24" s="46">
        <f t="shared" si="18"/>
        <v>23.505355689999998</v>
      </c>
      <c r="DC24" s="46" t="str">
        <f t="shared" si="18"/>
        <v>нд</v>
      </c>
      <c r="DD24" s="46" t="str">
        <f t="shared" si="18"/>
        <v>нд</v>
      </c>
      <c r="DE24" s="46" t="str">
        <f t="shared" si="18"/>
        <v>нд</v>
      </c>
      <c r="DF24" s="46" t="str">
        <f t="shared" si="18"/>
        <v>нд</v>
      </c>
      <c r="DG24" s="46" t="str">
        <f t="shared" si="18"/>
        <v>нд</v>
      </c>
      <c r="DH24" s="46" t="str">
        <f t="shared" si="18"/>
        <v>нд</v>
      </c>
      <c r="DI24" s="46" t="str">
        <f t="shared" si="18"/>
        <v>нд</v>
      </c>
      <c r="DJ24" s="46" t="str">
        <f t="shared" si="18"/>
        <v>нд</v>
      </c>
      <c r="DK24" s="46">
        <f t="shared" si="18"/>
        <v>0.4</v>
      </c>
      <c r="DL24" s="46" t="str">
        <f t="shared" si="18"/>
        <v>нд</v>
      </c>
      <c r="DM24" s="46">
        <f t="shared" si="18"/>
        <v>34.881999999999998</v>
      </c>
      <c r="DN24" s="46" t="str">
        <f t="shared" si="18"/>
        <v>нд</v>
      </c>
      <c r="DO24" s="46" t="str">
        <f t="shared" si="18"/>
        <v>нд</v>
      </c>
      <c r="DP24" s="46" t="str">
        <f t="shared" si="18"/>
        <v>нд</v>
      </c>
      <c r="DQ24" s="46" t="str">
        <f t="shared" si="18"/>
        <v>нд</v>
      </c>
      <c r="DR24" s="46" t="str">
        <f t="shared" si="18"/>
        <v>нд</v>
      </c>
      <c r="DS24" s="46" t="str">
        <f t="shared" si="18"/>
        <v>нд</v>
      </c>
      <c r="DT24" s="46" t="str">
        <f t="shared" si="18"/>
        <v>нд</v>
      </c>
      <c r="DU24" s="46" t="str">
        <f t="shared" si="18"/>
        <v>нд</v>
      </c>
      <c r="DV24" s="46">
        <f t="shared" si="18"/>
        <v>0.2</v>
      </c>
      <c r="DW24" s="46" t="str">
        <f t="shared" si="18"/>
        <v>нд</v>
      </c>
      <c r="DX24" s="46">
        <f t="shared" si="18"/>
        <v>34.881999999999998</v>
      </c>
      <c r="DY24" s="46" t="str">
        <f t="shared" si="18"/>
        <v>нд</v>
      </c>
      <c r="DZ24" s="46" t="str">
        <f t="shared" si="18"/>
        <v>нд</v>
      </c>
      <c r="EA24" s="46" t="str">
        <f t="shared" si="18"/>
        <v>нд</v>
      </c>
      <c r="EB24" s="46" t="str">
        <f t="shared" si="18"/>
        <v>нд</v>
      </c>
      <c r="EC24" s="46" t="str">
        <f t="shared" si="18"/>
        <v>нд</v>
      </c>
      <c r="ED24" s="46" t="str">
        <f t="shared" si="18"/>
        <v>нд</v>
      </c>
      <c r="EE24" s="46" t="str">
        <f t="shared" si="18"/>
        <v>нд</v>
      </c>
      <c r="EF24" s="46" t="str">
        <f t="shared" ref="EF24:EH24" si="19">EF44</f>
        <v>нд</v>
      </c>
      <c r="EG24" s="46">
        <f t="shared" si="19"/>
        <v>0.2</v>
      </c>
      <c r="EH24" s="46">
        <f t="shared" si="19"/>
        <v>2.63</v>
      </c>
      <c r="EI24" s="46">
        <f t="shared" ref="EI24:FD24" si="20">EI44</f>
        <v>100.27899077000001</v>
      </c>
      <c r="EJ24" s="46" t="str">
        <f t="shared" si="20"/>
        <v>нд</v>
      </c>
      <c r="EK24" s="46" t="str">
        <f t="shared" si="20"/>
        <v>нд</v>
      </c>
      <c r="EL24" s="46" t="str">
        <f t="shared" si="20"/>
        <v>нд</v>
      </c>
      <c r="EM24" s="46">
        <f t="shared" si="20"/>
        <v>2.8600000000000003</v>
      </c>
      <c r="EN24" s="46">
        <f t="shared" si="20"/>
        <v>4.7899999999999991</v>
      </c>
      <c r="EO24" s="46">
        <f t="shared" si="20"/>
        <v>0.14000000000000001</v>
      </c>
      <c r="EP24" s="46" t="str">
        <f t="shared" si="20"/>
        <v>нд</v>
      </c>
      <c r="EQ24" s="47">
        <f t="shared" si="20"/>
        <v>9</v>
      </c>
      <c r="ER24" s="47">
        <f t="shared" si="20"/>
        <v>5</v>
      </c>
      <c r="ES24" s="46">
        <f t="shared" si="20"/>
        <v>2.63</v>
      </c>
      <c r="ET24" s="46">
        <f t="shared" si="20"/>
        <v>178.15505504000001</v>
      </c>
      <c r="EU24" s="46" t="str">
        <f t="shared" si="20"/>
        <v>нд</v>
      </c>
      <c r="EV24" s="46" t="str">
        <f t="shared" si="20"/>
        <v>нд</v>
      </c>
      <c r="EW24" s="46" t="str">
        <f t="shared" si="20"/>
        <v>нд</v>
      </c>
      <c r="EX24" s="46">
        <f t="shared" si="20"/>
        <v>6.69</v>
      </c>
      <c r="EY24" s="46">
        <f t="shared" si="20"/>
        <v>4.839999999999999</v>
      </c>
      <c r="EZ24" s="46">
        <f t="shared" si="20"/>
        <v>2.54</v>
      </c>
      <c r="FA24" s="46" t="str">
        <f t="shared" si="20"/>
        <v>нд</v>
      </c>
      <c r="FB24" s="47">
        <f t="shared" si="20"/>
        <v>9</v>
      </c>
      <c r="FC24" s="47">
        <f t="shared" si="20"/>
        <v>5</v>
      </c>
      <c r="FD24" s="53">
        <f t="shared" si="20"/>
        <v>0</v>
      </c>
    </row>
    <row r="25" spans="1:160" ht="28.5" x14ac:dyDescent="0.25">
      <c r="A25" s="31" t="s">
        <v>264</v>
      </c>
      <c r="B25" s="68" t="s">
        <v>265</v>
      </c>
      <c r="C25" s="35" t="s">
        <v>255</v>
      </c>
      <c r="D25" s="49" t="s">
        <v>162</v>
      </c>
      <c r="E25" s="49" t="s">
        <v>162</v>
      </c>
      <c r="F25" s="49" t="s">
        <v>162</v>
      </c>
      <c r="G25" s="49" t="s">
        <v>162</v>
      </c>
      <c r="H25" s="49" t="s">
        <v>162</v>
      </c>
      <c r="I25" s="49" t="s">
        <v>162</v>
      </c>
      <c r="J25" s="49" t="s">
        <v>162</v>
      </c>
      <c r="K25" s="49" t="s">
        <v>162</v>
      </c>
      <c r="L25" s="49" t="s">
        <v>162</v>
      </c>
      <c r="M25" s="49" t="s">
        <v>162</v>
      </c>
      <c r="N25" s="49" t="s">
        <v>162</v>
      </c>
      <c r="O25" s="49" t="s">
        <v>162</v>
      </c>
      <c r="P25" s="49" t="s">
        <v>162</v>
      </c>
      <c r="Q25" s="49" t="s">
        <v>162</v>
      </c>
      <c r="R25" s="49" t="s">
        <v>162</v>
      </c>
      <c r="S25" s="49" t="s">
        <v>162</v>
      </c>
      <c r="T25" s="49" t="s">
        <v>162</v>
      </c>
      <c r="U25" s="49" t="s">
        <v>162</v>
      </c>
      <c r="V25" s="49" t="s">
        <v>162</v>
      </c>
      <c r="W25" s="49" t="s">
        <v>162</v>
      </c>
      <c r="X25" s="49" t="s">
        <v>162</v>
      </c>
      <c r="Y25" s="49" t="s">
        <v>162</v>
      </c>
      <c r="Z25" s="49" t="s">
        <v>162</v>
      </c>
      <c r="AA25" s="49" t="s">
        <v>162</v>
      </c>
      <c r="AB25" s="49" t="s">
        <v>162</v>
      </c>
      <c r="AC25" s="49" t="s">
        <v>162</v>
      </c>
      <c r="AD25" s="49" t="s">
        <v>162</v>
      </c>
      <c r="AE25" s="49" t="s">
        <v>162</v>
      </c>
      <c r="AF25" s="49" t="s">
        <v>162</v>
      </c>
      <c r="AG25" s="49" t="s">
        <v>162</v>
      </c>
      <c r="AH25" s="49" t="s">
        <v>162</v>
      </c>
      <c r="AI25" s="49" t="s">
        <v>162</v>
      </c>
      <c r="AJ25" s="49" t="s">
        <v>162</v>
      </c>
      <c r="AK25" s="49" t="s">
        <v>162</v>
      </c>
      <c r="AL25" s="49" t="s">
        <v>162</v>
      </c>
      <c r="AM25" s="49" t="s">
        <v>162</v>
      </c>
      <c r="AN25" s="49" t="s">
        <v>162</v>
      </c>
      <c r="AO25" s="49" t="s">
        <v>162</v>
      </c>
      <c r="AP25" s="49" t="s">
        <v>162</v>
      </c>
      <c r="AQ25" s="49" t="s">
        <v>162</v>
      </c>
      <c r="AR25" s="49" t="s">
        <v>162</v>
      </c>
      <c r="AS25" s="49" t="s">
        <v>162</v>
      </c>
      <c r="AT25" s="49" t="s">
        <v>162</v>
      </c>
      <c r="AU25" s="49" t="s">
        <v>162</v>
      </c>
      <c r="AV25" s="49" t="s">
        <v>162</v>
      </c>
      <c r="AW25" s="49" t="s">
        <v>162</v>
      </c>
      <c r="AX25" s="49" t="s">
        <v>162</v>
      </c>
      <c r="AY25" s="49" t="s">
        <v>162</v>
      </c>
      <c r="AZ25" s="49" t="s">
        <v>162</v>
      </c>
      <c r="BA25" s="49" t="s">
        <v>162</v>
      </c>
      <c r="BB25" s="49" t="s">
        <v>162</v>
      </c>
      <c r="BC25" s="49" t="s">
        <v>162</v>
      </c>
      <c r="BD25" s="49" t="s">
        <v>162</v>
      </c>
      <c r="BE25" s="49" t="s">
        <v>162</v>
      </c>
      <c r="BF25" s="49" t="s">
        <v>162</v>
      </c>
      <c r="BG25" s="49" t="s">
        <v>162</v>
      </c>
      <c r="BH25" s="49" t="s">
        <v>162</v>
      </c>
      <c r="BI25" s="49" t="s">
        <v>162</v>
      </c>
      <c r="BJ25" s="49" t="s">
        <v>162</v>
      </c>
      <c r="BK25" s="49" t="s">
        <v>162</v>
      </c>
      <c r="BL25" s="49" t="s">
        <v>162</v>
      </c>
      <c r="BM25" s="49" t="s">
        <v>162</v>
      </c>
      <c r="BN25" s="49" t="s">
        <v>162</v>
      </c>
      <c r="BO25" s="49" t="s">
        <v>162</v>
      </c>
      <c r="BP25" s="49" t="s">
        <v>162</v>
      </c>
      <c r="BQ25" s="49" t="s">
        <v>162</v>
      </c>
      <c r="BR25" s="49" t="s">
        <v>162</v>
      </c>
      <c r="BS25" s="49" t="s">
        <v>162</v>
      </c>
      <c r="BT25" s="49" t="s">
        <v>162</v>
      </c>
      <c r="BU25" s="49" t="s">
        <v>162</v>
      </c>
      <c r="BV25" s="49" t="s">
        <v>162</v>
      </c>
      <c r="BW25" s="49" t="s">
        <v>162</v>
      </c>
      <c r="BX25" s="49" t="s">
        <v>162</v>
      </c>
      <c r="BY25" s="49" t="s">
        <v>162</v>
      </c>
      <c r="BZ25" s="49" t="s">
        <v>162</v>
      </c>
      <c r="CA25" s="49" t="s">
        <v>162</v>
      </c>
      <c r="CB25" s="49" t="s">
        <v>162</v>
      </c>
      <c r="CC25" s="49" t="s">
        <v>162</v>
      </c>
      <c r="CD25" s="49" t="s">
        <v>162</v>
      </c>
      <c r="CE25" s="49" t="s">
        <v>162</v>
      </c>
      <c r="CF25" s="49" t="s">
        <v>162</v>
      </c>
      <c r="CG25" s="49" t="s">
        <v>162</v>
      </c>
      <c r="CH25" s="49" t="s">
        <v>162</v>
      </c>
      <c r="CI25" s="49" t="s">
        <v>162</v>
      </c>
      <c r="CJ25" s="49" t="s">
        <v>162</v>
      </c>
      <c r="CK25" s="49" t="s">
        <v>162</v>
      </c>
      <c r="CL25" s="49" t="s">
        <v>162</v>
      </c>
      <c r="CM25" s="49" t="s">
        <v>162</v>
      </c>
      <c r="CN25" s="49" t="s">
        <v>162</v>
      </c>
      <c r="CO25" s="49" t="s">
        <v>162</v>
      </c>
      <c r="CP25" s="49" t="s">
        <v>162</v>
      </c>
      <c r="CQ25" s="49" t="s">
        <v>162</v>
      </c>
      <c r="CR25" s="49" t="s">
        <v>162</v>
      </c>
      <c r="CS25" s="49" t="s">
        <v>162</v>
      </c>
      <c r="CT25" s="49" t="s">
        <v>162</v>
      </c>
      <c r="CU25" s="49" t="s">
        <v>162</v>
      </c>
      <c r="CV25" s="49" t="s">
        <v>162</v>
      </c>
      <c r="CW25" s="49" t="s">
        <v>162</v>
      </c>
      <c r="CX25" s="49" t="s">
        <v>162</v>
      </c>
      <c r="CY25" s="49" t="s">
        <v>162</v>
      </c>
      <c r="CZ25" s="49" t="s">
        <v>162</v>
      </c>
      <c r="DA25" s="49" t="s">
        <v>162</v>
      </c>
      <c r="DB25" s="49" t="s">
        <v>162</v>
      </c>
      <c r="DC25" s="49" t="s">
        <v>162</v>
      </c>
      <c r="DD25" s="49" t="s">
        <v>162</v>
      </c>
      <c r="DE25" s="49" t="s">
        <v>162</v>
      </c>
      <c r="DF25" s="49" t="s">
        <v>162</v>
      </c>
      <c r="DG25" s="49" t="s">
        <v>162</v>
      </c>
      <c r="DH25" s="49" t="s">
        <v>162</v>
      </c>
      <c r="DI25" s="49" t="s">
        <v>162</v>
      </c>
      <c r="DJ25" s="49" t="s">
        <v>162</v>
      </c>
      <c r="DK25" s="49" t="s">
        <v>162</v>
      </c>
      <c r="DL25" s="49" t="s">
        <v>162</v>
      </c>
      <c r="DM25" s="49" t="s">
        <v>162</v>
      </c>
      <c r="DN25" s="49" t="s">
        <v>162</v>
      </c>
      <c r="DO25" s="49" t="s">
        <v>162</v>
      </c>
      <c r="DP25" s="49" t="s">
        <v>162</v>
      </c>
      <c r="DQ25" s="49" t="s">
        <v>162</v>
      </c>
      <c r="DR25" s="49" t="s">
        <v>162</v>
      </c>
      <c r="DS25" s="49" t="s">
        <v>162</v>
      </c>
      <c r="DT25" s="49" t="s">
        <v>162</v>
      </c>
      <c r="DU25" s="49" t="s">
        <v>162</v>
      </c>
      <c r="DV25" s="49" t="s">
        <v>162</v>
      </c>
      <c r="DW25" s="49" t="s">
        <v>162</v>
      </c>
      <c r="DX25" s="49" t="s">
        <v>162</v>
      </c>
      <c r="DY25" s="49" t="s">
        <v>162</v>
      </c>
      <c r="DZ25" s="49" t="s">
        <v>162</v>
      </c>
      <c r="EA25" s="49" t="s">
        <v>162</v>
      </c>
      <c r="EB25" s="49" t="s">
        <v>162</v>
      </c>
      <c r="EC25" s="49" t="s">
        <v>162</v>
      </c>
      <c r="ED25" s="49" t="s">
        <v>162</v>
      </c>
      <c r="EE25" s="49" t="s">
        <v>162</v>
      </c>
      <c r="EF25" s="49" t="s">
        <v>162</v>
      </c>
      <c r="EG25" s="49" t="s">
        <v>162</v>
      </c>
      <c r="EH25" s="49" t="s">
        <v>162</v>
      </c>
      <c r="EI25" s="49" t="s">
        <v>162</v>
      </c>
      <c r="EJ25" s="49" t="s">
        <v>162</v>
      </c>
      <c r="EK25" s="49" t="s">
        <v>162</v>
      </c>
      <c r="EL25" s="49" t="s">
        <v>162</v>
      </c>
      <c r="EM25" s="49" t="s">
        <v>162</v>
      </c>
      <c r="EN25" s="49" t="s">
        <v>162</v>
      </c>
      <c r="EO25" s="49" t="s">
        <v>162</v>
      </c>
      <c r="EP25" s="49" t="s">
        <v>162</v>
      </c>
      <c r="EQ25" s="49" t="s">
        <v>162</v>
      </c>
      <c r="ER25" s="49" t="s">
        <v>162</v>
      </c>
      <c r="ES25" s="49" t="s">
        <v>162</v>
      </c>
      <c r="ET25" s="49" t="s">
        <v>162</v>
      </c>
      <c r="EU25" s="49" t="s">
        <v>162</v>
      </c>
      <c r="EV25" s="49" t="s">
        <v>162</v>
      </c>
      <c r="EW25" s="49" t="s">
        <v>162</v>
      </c>
      <c r="EX25" s="49" t="s">
        <v>162</v>
      </c>
      <c r="EY25" s="49" t="s">
        <v>162</v>
      </c>
      <c r="EZ25" s="49" t="s">
        <v>162</v>
      </c>
      <c r="FA25" s="49" t="s">
        <v>162</v>
      </c>
      <c r="FB25" s="49" t="s">
        <v>162</v>
      </c>
      <c r="FC25" s="49" t="s">
        <v>162</v>
      </c>
      <c r="FD25" s="49" t="s">
        <v>162</v>
      </c>
    </row>
    <row r="26" spans="1:160" x14ac:dyDescent="0.25">
      <c r="A26" s="21" t="s">
        <v>266</v>
      </c>
      <c r="B26" s="21" t="s">
        <v>124</v>
      </c>
      <c r="C26" s="21" t="s">
        <v>255</v>
      </c>
      <c r="D26" s="85">
        <f t="shared" ref="D26:O26" si="21">D59</f>
        <v>42.71288332999999</v>
      </c>
      <c r="E26" s="85">
        <f t="shared" si="21"/>
        <v>56.228734250000002</v>
      </c>
      <c r="F26" s="21" t="str">
        <f t="shared" si="21"/>
        <v>нд</v>
      </c>
      <c r="G26" s="85">
        <f t="shared" si="21"/>
        <v>11.362</v>
      </c>
      <c r="H26" s="21" t="str">
        <f t="shared" si="21"/>
        <v>нд</v>
      </c>
      <c r="I26" s="21" t="str">
        <f t="shared" si="21"/>
        <v>нд</v>
      </c>
      <c r="J26" s="21" t="str">
        <f t="shared" si="21"/>
        <v>нд</v>
      </c>
      <c r="K26" s="21" t="str">
        <f t="shared" si="21"/>
        <v>нд</v>
      </c>
      <c r="L26" s="21" t="str">
        <f t="shared" si="21"/>
        <v>нд</v>
      </c>
      <c r="M26" s="21" t="str">
        <f t="shared" si="21"/>
        <v>нд</v>
      </c>
      <c r="N26" s="21">
        <f t="shared" si="21"/>
        <v>1</v>
      </c>
      <c r="O26" s="21" t="str">
        <f t="shared" si="21"/>
        <v>нд</v>
      </c>
      <c r="P26" s="21" t="s">
        <v>162</v>
      </c>
      <c r="Q26" s="21" t="str">
        <f t="shared" ref="Q26:AV26" si="22">Q59</f>
        <v>нд</v>
      </c>
      <c r="R26" s="85">
        <f t="shared" si="22"/>
        <v>11.689166670000001</v>
      </c>
      <c r="S26" s="21" t="str">
        <f t="shared" si="22"/>
        <v>нд</v>
      </c>
      <c r="T26" s="21" t="str">
        <f t="shared" si="22"/>
        <v>нд</v>
      </c>
      <c r="U26" s="21" t="str">
        <f t="shared" si="22"/>
        <v>нд</v>
      </c>
      <c r="V26" s="21" t="str">
        <f t="shared" si="22"/>
        <v>нд</v>
      </c>
      <c r="W26" s="21" t="str">
        <f t="shared" si="22"/>
        <v>нд</v>
      </c>
      <c r="X26" s="21" t="str">
        <f t="shared" si="22"/>
        <v>нд</v>
      </c>
      <c r="Y26" s="21">
        <f t="shared" si="22"/>
        <v>1</v>
      </c>
      <c r="Z26" s="21" t="str">
        <f t="shared" si="22"/>
        <v>нд</v>
      </c>
      <c r="AA26" s="21" t="str">
        <f t="shared" si="22"/>
        <v>нд</v>
      </c>
      <c r="AB26" s="21" t="str">
        <f t="shared" si="22"/>
        <v>нд</v>
      </c>
      <c r="AC26" s="21">
        <f t="shared" si="22"/>
        <v>11.362</v>
      </c>
      <c r="AD26" s="21" t="str">
        <f t="shared" si="22"/>
        <v>нд</v>
      </c>
      <c r="AE26" s="21" t="str">
        <f t="shared" si="22"/>
        <v>нд</v>
      </c>
      <c r="AF26" s="21" t="str">
        <f t="shared" si="22"/>
        <v>нд</v>
      </c>
      <c r="AG26" s="21" t="str">
        <f t="shared" si="22"/>
        <v>нд</v>
      </c>
      <c r="AH26" s="21" t="str">
        <f t="shared" si="22"/>
        <v>нд</v>
      </c>
      <c r="AI26" s="21" t="str">
        <f t="shared" si="22"/>
        <v>нд</v>
      </c>
      <c r="AJ26" s="21">
        <f t="shared" si="22"/>
        <v>1</v>
      </c>
      <c r="AK26" s="21" t="str">
        <f t="shared" si="22"/>
        <v>нд</v>
      </c>
      <c r="AL26" s="21" t="str">
        <f t="shared" si="22"/>
        <v>нд</v>
      </c>
      <c r="AM26" s="21" t="str">
        <f t="shared" si="22"/>
        <v>нд</v>
      </c>
      <c r="AN26" s="21" t="str">
        <f t="shared" si="22"/>
        <v>нд</v>
      </c>
      <c r="AO26" s="21" t="str">
        <f t="shared" si="22"/>
        <v>нд</v>
      </c>
      <c r="AP26" s="21" t="str">
        <f t="shared" si="22"/>
        <v>нд</v>
      </c>
      <c r="AQ26" s="21" t="str">
        <f t="shared" si="22"/>
        <v>нд</v>
      </c>
      <c r="AR26" s="21" t="str">
        <f t="shared" si="22"/>
        <v>нд</v>
      </c>
      <c r="AS26" s="21" t="str">
        <f t="shared" si="22"/>
        <v>нд</v>
      </c>
      <c r="AT26" s="21" t="str">
        <f t="shared" si="22"/>
        <v>нд</v>
      </c>
      <c r="AU26" s="21" t="str">
        <f t="shared" si="22"/>
        <v>нд</v>
      </c>
      <c r="AV26" s="21" t="str">
        <f t="shared" si="22"/>
        <v>нд</v>
      </c>
      <c r="AW26" s="21" t="str">
        <f t="shared" ref="AW26:BP26" si="23">AW59</f>
        <v>нд</v>
      </c>
      <c r="AX26" s="21" t="str">
        <f t="shared" si="23"/>
        <v>нд</v>
      </c>
      <c r="AY26" s="85">
        <f t="shared" si="23"/>
        <v>28.901983329999997</v>
      </c>
      <c r="AZ26" s="21" t="str">
        <f t="shared" si="23"/>
        <v>нд</v>
      </c>
      <c r="BA26" s="21" t="str">
        <f t="shared" si="23"/>
        <v>нд</v>
      </c>
      <c r="BB26" s="21" t="str">
        <f t="shared" si="23"/>
        <v>нд</v>
      </c>
      <c r="BC26" s="21" t="str">
        <f t="shared" si="23"/>
        <v>нд</v>
      </c>
      <c r="BD26" s="21" t="str">
        <f t="shared" si="23"/>
        <v>нд</v>
      </c>
      <c r="BE26" s="21" t="str">
        <f t="shared" si="23"/>
        <v>нд</v>
      </c>
      <c r="BF26" s="21">
        <f t="shared" si="23"/>
        <v>2</v>
      </c>
      <c r="BG26" s="21" t="str">
        <f t="shared" si="23"/>
        <v>нд</v>
      </c>
      <c r="BH26" s="21">
        <f t="shared" si="23"/>
        <v>2</v>
      </c>
      <c r="BI26" s="21" t="str">
        <f t="shared" si="23"/>
        <v>нд</v>
      </c>
      <c r="BJ26" s="85">
        <f t="shared" si="23"/>
        <v>28.90198333</v>
      </c>
      <c r="BK26" s="21" t="str">
        <f t="shared" si="23"/>
        <v>нд</v>
      </c>
      <c r="BL26" s="21" t="str">
        <f t="shared" si="23"/>
        <v>нд</v>
      </c>
      <c r="BM26" s="21" t="str">
        <f t="shared" si="23"/>
        <v>нд</v>
      </c>
      <c r="BN26" s="21" t="str">
        <f t="shared" si="23"/>
        <v>нд</v>
      </c>
      <c r="BO26" s="21" t="str">
        <f t="shared" si="23"/>
        <v>нд</v>
      </c>
      <c r="BP26" s="21" t="str">
        <f t="shared" si="23"/>
        <v>нд</v>
      </c>
      <c r="BQ26" s="21">
        <f t="shared" ref="BQ26:EB26" si="24">BQ59</f>
        <v>2</v>
      </c>
      <c r="BR26" s="21" t="str">
        <f t="shared" si="24"/>
        <v>нд</v>
      </c>
      <c r="BS26" s="21">
        <f t="shared" si="24"/>
        <v>2</v>
      </c>
      <c r="BT26" s="21" t="str">
        <f t="shared" si="24"/>
        <v>нд</v>
      </c>
      <c r="BU26" s="21" t="str">
        <f t="shared" si="24"/>
        <v>нд</v>
      </c>
      <c r="BV26" s="21" t="str">
        <f t="shared" si="24"/>
        <v>нд</v>
      </c>
      <c r="BW26" s="21" t="str">
        <f t="shared" si="24"/>
        <v>нд</v>
      </c>
      <c r="BX26" s="21" t="str">
        <f t="shared" si="24"/>
        <v>нд</v>
      </c>
      <c r="BY26" s="21" t="str">
        <f t="shared" si="24"/>
        <v>нд</v>
      </c>
      <c r="BZ26" s="21" t="str">
        <f t="shared" si="24"/>
        <v>нд</v>
      </c>
      <c r="CA26" s="21" t="str">
        <f t="shared" si="24"/>
        <v>нд</v>
      </c>
      <c r="CB26" s="21" t="str">
        <f t="shared" si="24"/>
        <v>нд</v>
      </c>
      <c r="CC26" s="21" t="str">
        <f t="shared" si="24"/>
        <v>нд</v>
      </c>
      <c r="CD26" s="21" t="str">
        <f t="shared" si="24"/>
        <v>нд</v>
      </c>
      <c r="CE26" s="21" t="str">
        <f t="shared" si="24"/>
        <v>нд</v>
      </c>
      <c r="CF26" s="85">
        <f t="shared" si="24"/>
        <v>13.515846999999999</v>
      </c>
      <c r="CG26" s="21" t="str">
        <f t="shared" si="24"/>
        <v>нд</v>
      </c>
      <c r="CH26" s="21" t="str">
        <f t="shared" si="24"/>
        <v>нд</v>
      </c>
      <c r="CI26" s="21" t="str">
        <f t="shared" si="24"/>
        <v>нд</v>
      </c>
      <c r="CJ26" s="21" t="str">
        <f t="shared" si="24"/>
        <v>нд</v>
      </c>
      <c r="CK26" s="21" t="str">
        <f t="shared" si="24"/>
        <v>нд</v>
      </c>
      <c r="CL26" s="21" t="str">
        <f t="shared" si="24"/>
        <v>нд</v>
      </c>
      <c r="CM26" s="21" t="str">
        <f t="shared" si="24"/>
        <v>нд</v>
      </c>
      <c r="CN26" s="21" t="str">
        <f t="shared" si="24"/>
        <v>нд</v>
      </c>
      <c r="CO26" s="21">
        <f t="shared" si="24"/>
        <v>2</v>
      </c>
      <c r="CP26" s="21" t="str">
        <f t="shared" si="24"/>
        <v>нд</v>
      </c>
      <c r="CQ26" s="85">
        <f t="shared" si="24"/>
        <v>2.4489999999999998</v>
      </c>
      <c r="CR26" s="21" t="str">
        <f t="shared" si="24"/>
        <v>нд</v>
      </c>
      <c r="CS26" s="21" t="str">
        <f t="shared" si="24"/>
        <v>нд</v>
      </c>
      <c r="CT26" s="21" t="str">
        <f t="shared" si="24"/>
        <v>нд</v>
      </c>
      <c r="CU26" s="21" t="str">
        <f t="shared" si="24"/>
        <v>нд</v>
      </c>
      <c r="CV26" s="21" t="str">
        <f t="shared" si="24"/>
        <v>нд</v>
      </c>
      <c r="CW26" s="21" t="str">
        <f t="shared" si="24"/>
        <v>нд</v>
      </c>
      <c r="CX26" s="21">
        <f t="shared" si="24"/>
        <v>1</v>
      </c>
      <c r="CY26" s="21" t="str">
        <f t="shared" si="24"/>
        <v>нд</v>
      </c>
      <c r="CZ26" s="21" t="str">
        <f t="shared" si="24"/>
        <v>нд</v>
      </c>
      <c r="DA26" s="21" t="str">
        <f t="shared" si="24"/>
        <v>нд</v>
      </c>
      <c r="DB26" s="85">
        <f t="shared" si="24"/>
        <v>2.4489999999999998</v>
      </c>
      <c r="DC26" s="21" t="str">
        <f t="shared" si="24"/>
        <v>нд</v>
      </c>
      <c r="DD26" s="21" t="str">
        <f t="shared" si="24"/>
        <v>нд</v>
      </c>
      <c r="DE26" s="21" t="str">
        <f t="shared" si="24"/>
        <v>нд</v>
      </c>
      <c r="DF26" s="21" t="str">
        <f t="shared" si="24"/>
        <v>нд</v>
      </c>
      <c r="DG26" s="21" t="str">
        <f t="shared" si="24"/>
        <v>нд</v>
      </c>
      <c r="DH26" s="21" t="str">
        <f t="shared" si="24"/>
        <v>нд</v>
      </c>
      <c r="DI26" s="21">
        <f t="shared" si="24"/>
        <v>1</v>
      </c>
      <c r="DJ26" s="21" t="str">
        <f t="shared" si="24"/>
        <v>нд</v>
      </c>
      <c r="DK26" s="21" t="str">
        <f t="shared" si="24"/>
        <v>нд</v>
      </c>
      <c r="DL26" s="21" t="str">
        <f t="shared" si="24"/>
        <v>нд</v>
      </c>
      <c r="DM26" s="21" t="str">
        <f t="shared" si="24"/>
        <v>нд</v>
      </c>
      <c r="DN26" s="21" t="str">
        <f t="shared" si="24"/>
        <v>нд</v>
      </c>
      <c r="DO26" s="21" t="str">
        <f t="shared" si="24"/>
        <v>нд</v>
      </c>
      <c r="DP26" s="21" t="str">
        <f t="shared" si="24"/>
        <v>нд</v>
      </c>
      <c r="DQ26" s="21" t="str">
        <f t="shared" si="24"/>
        <v>нд</v>
      </c>
      <c r="DR26" s="21" t="str">
        <f t="shared" si="24"/>
        <v>нд</v>
      </c>
      <c r="DS26" s="21" t="str">
        <f t="shared" si="24"/>
        <v>нд</v>
      </c>
      <c r="DT26" s="21" t="str">
        <f t="shared" si="24"/>
        <v>нд</v>
      </c>
      <c r="DU26" s="21" t="str">
        <f t="shared" si="24"/>
        <v>нд</v>
      </c>
      <c r="DV26" s="21" t="str">
        <f t="shared" si="24"/>
        <v>нд</v>
      </c>
      <c r="DW26" s="21" t="str">
        <f t="shared" si="24"/>
        <v>нд</v>
      </c>
      <c r="DX26" s="21" t="str">
        <f t="shared" si="24"/>
        <v>нд</v>
      </c>
      <c r="DY26" s="21" t="str">
        <f t="shared" si="24"/>
        <v>нд</v>
      </c>
      <c r="DZ26" s="21" t="str">
        <f t="shared" si="24"/>
        <v>нд</v>
      </c>
      <c r="EA26" s="21" t="str">
        <f t="shared" si="24"/>
        <v>нд</v>
      </c>
      <c r="EB26" s="21" t="str">
        <f t="shared" si="24"/>
        <v>нд</v>
      </c>
      <c r="EC26" s="21" t="str">
        <f t="shared" ref="EC26:FD26" si="25">EC59</f>
        <v>нд</v>
      </c>
      <c r="ED26" s="21" t="str">
        <f t="shared" si="25"/>
        <v>нд</v>
      </c>
      <c r="EE26" s="21" t="str">
        <f t="shared" si="25"/>
        <v>нд</v>
      </c>
      <c r="EF26" s="21" t="str">
        <f t="shared" si="25"/>
        <v>нд</v>
      </c>
      <c r="EG26" s="21" t="str">
        <f t="shared" si="25"/>
        <v>нд</v>
      </c>
      <c r="EH26" s="21" t="str">
        <f t="shared" si="25"/>
        <v>нд</v>
      </c>
      <c r="EI26" s="85">
        <f t="shared" si="25"/>
        <v>42.71288332999999</v>
      </c>
      <c r="EJ26" s="21" t="str">
        <f t="shared" si="25"/>
        <v>нд</v>
      </c>
      <c r="EK26" s="21" t="str">
        <f t="shared" si="25"/>
        <v>нд</v>
      </c>
      <c r="EL26" s="21" t="str">
        <f t="shared" si="25"/>
        <v>нд</v>
      </c>
      <c r="EM26" s="21" t="str">
        <f t="shared" si="25"/>
        <v>нд</v>
      </c>
      <c r="EN26" s="21" t="str">
        <f t="shared" si="25"/>
        <v>нд</v>
      </c>
      <c r="EO26" s="21" t="str">
        <f t="shared" si="25"/>
        <v>нд</v>
      </c>
      <c r="EP26" s="21">
        <f t="shared" si="25"/>
        <v>4</v>
      </c>
      <c r="EQ26" s="21" t="str">
        <f t="shared" si="25"/>
        <v>нд</v>
      </c>
      <c r="ER26" s="21">
        <f t="shared" si="25"/>
        <v>2</v>
      </c>
      <c r="ES26" s="21" t="str">
        <f t="shared" si="25"/>
        <v>нд</v>
      </c>
      <c r="ET26" s="85">
        <f t="shared" si="25"/>
        <v>56.228734249999988</v>
      </c>
      <c r="EU26" s="21" t="str">
        <f t="shared" si="25"/>
        <v>нд</v>
      </c>
      <c r="EV26" s="21" t="str">
        <f t="shared" si="25"/>
        <v>нд</v>
      </c>
      <c r="EW26" s="21" t="str">
        <f t="shared" si="25"/>
        <v>нд</v>
      </c>
      <c r="EX26" s="21" t="str">
        <f t="shared" si="25"/>
        <v>нд</v>
      </c>
      <c r="EY26" s="21" t="str">
        <f t="shared" si="25"/>
        <v>нд</v>
      </c>
      <c r="EZ26" s="21" t="str">
        <f t="shared" si="25"/>
        <v>нд</v>
      </c>
      <c r="FA26" s="21">
        <f t="shared" si="25"/>
        <v>5</v>
      </c>
      <c r="FB26" s="21" t="str">
        <f t="shared" si="25"/>
        <v>нд</v>
      </c>
      <c r="FC26" s="21">
        <f t="shared" si="25"/>
        <v>3</v>
      </c>
      <c r="FD26" s="21" t="str">
        <f t="shared" si="25"/>
        <v>нд</v>
      </c>
    </row>
    <row r="27" spans="1:160" x14ac:dyDescent="0.25">
      <c r="A27" s="19" t="s">
        <v>267</v>
      </c>
      <c r="B27" s="30" t="s">
        <v>125</v>
      </c>
      <c r="C27" s="19" t="s">
        <v>162</v>
      </c>
      <c r="D27" s="19" t="s">
        <v>162</v>
      </c>
      <c r="E27" s="19" t="s">
        <v>162</v>
      </c>
      <c r="F27" s="19" t="s">
        <v>162</v>
      </c>
      <c r="G27" s="19" t="s">
        <v>162</v>
      </c>
      <c r="H27" s="19" t="s">
        <v>162</v>
      </c>
      <c r="I27" s="19" t="s">
        <v>162</v>
      </c>
      <c r="J27" s="19" t="s">
        <v>162</v>
      </c>
      <c r="K27" s="19" t="s">
        <v>162</v>
      </c>
      <c r="L27" s="19" t="s">
        <v>162</v>
      </c>
      <c r="M27" s="19" t="s">
        <v>162</v>
      </c>
      <c r="N27" s="19" t="s">
        <v>162</v>
      </c>
      <c r="O27" s="19" t="s">
        <v>162</v>
      </c>
      <c r="P27" s="19" t="s">
        <v>162</v>
      </c>
      <c r="Q27" s="19" t="s">
        <v>162</v>
      </c>
      <c r="R27" s="19" t="s">
        <v>162</v>
      </c>
      <c r="S27" s="19" t="s">
        <v>162</v>
      </c>
      <c r="T27" s="19" t="s">
        <v>162</v>
      </c>
      <c r="U27" s="19" t="s">
        <v>162</v>
      </c>
      <c r="V27" s="19" t="s">
        <v>162</v>
      </c>
      <c r="W27" s="19" t="s">
        <v>162</v>
      </c>
      <c r="X27" s="19" t="s">
        <v>162</v>
      </c>
      <c r="Y27" s="19" t="s">
        <v>162</v>
      </c>
      <c r="Z27" s="19" t="s">
        <v>162</v>
      </c>
      <c r="AA27" s="19" t="s">
        <v>162</v>
      </c>
      <c r="AB27" s="19" t="s">
        <v>162</v>
      </c>
      <c r="AC27" s="19" t="s">
        <v>162</v>
      </c>
      <c r="AD27" s="19" t="s">
        <v>162</v>
      </c>
      <c r="AE27" s="19" t="s">
        <v>162</v>
      </c>
      <c r="AF27" s="19" t="s">
        <v>162</v>
      </c>
      <c r="AG27" s="19" t="s">
        <v>162</v>
      </c>
      <c r="AH27" s="19" t="s">
        <v>162</v>
      </c>
      <c r="AI27" s="19" t="s">
        <v>162</v>
      </c>
      <c r="AJ27" s="19" t="s">
        <v>162</v>
      </c>
      <c r="AK27" s="19" t="s">
        <v>162</v>
      </c>
      <c r="AL27" s="19" t="s">
        <v>162</v>
      </c>
      <c r="AM27" s="19" t="s">
        <v>162</v>
      </c>
      <c r="AN27" s="19" t="s">
        <v>162</v>
      </c>
      <c r="AO27" s="19" t="s">
        <v>162</v>
      </c>
      <c r="AP27" s="19" t="s">
        <v>162</v>
      </c>
      <c r="AQ27" s="19" t="s">
        <v>162</v>
      </c>
      <c r="AR27" s="19" t="s">
        <v>162</v>
      </c>
      <c r="AS27" s="19" t="s">
        <v>162</v>
      </c>
      <c r="AT27" s="19" t="s">
        <v>162</v>
      </c>
      <c r="AU27" s="19" t="s">
        <v>162</v>
      </c>
      <c r="AV27" s="19" t="s">
        <v>162</v>
      </c>
      <c r="AW27" s="19" t="s">
        <v>162</v>
      </c>
      <c r="AX27" s="19" t="s">
        <v>162</v>
      </c>
      <c r="AY27" s="19" t="s">
        <v>162</v>
      </c>
      <c r="AZ27" s="19" t="s">
        <v>162</v>
      </c>
      <c r="BA27" s="19" t="s">
        <v>162</v>
      </c>
      <c r="BB27" s="19" t="s">
        <v>162</v>
      </c>
      <c r="BC27" s="19" t="s">
        <v>162</v>
      </c>
      <c r="BD27" s="19" t="s">
        <v>162</v>
      </c>
      <c r="BE27" s="19" t="s">
        <v>162</v>
      </c>
      <c r="BF27" s="19" t="s">
        <v>162</v>
      </c>
      <c r="BG27" s="19" t="s">
        <v>162</v>
      </c>
      <c r="BH27" s="19" t="s">
        <v>162</v>
      </c>
      <c r="BI27" s="19" t="s">
        <v>162</v>
      </c>
      <c r="BJ27" s="19" t="s">
        <v>162</v>
      </c>
      <c r="BK27" s="19" t="s">
        <v>162</v>
      </c>
      <c r="BL27" s="19" t="s">
        <v>162</v>
      </c>
      <c r="BM27" s="19" t="s">
        <v>162</v>
      </c>
      <c r="BN27" s="19" t="s">
        <v>162</v>
      </c>
      <c r="BO27" s="19" t="s">
        <v>162</v>
      </c>
      <c r="BP27" s="19" t="s">
        <v>162</v>
      </c>
      <c r="BQ27" s="19" t="s">
        <v>162</v>
      </c>
      <c r="BR27" s="19" t="s">
        <v>162</v>
      </c>
      <c r="BS27" s="19" t="s">
        <v>162</v>
      </c>
      <c r="BT27" s="19" t="s">
        <v>162</v>
      </c>
      <c r="BU27" s="19" t="s">
        <v>162</v>
      </c>
      <c r="BV27" s="19" t="s">
        <v>162</v>
      </c>
      <c r="BW27" s="19" t="s">
        <v>162</v>
      </c>
      <c r="BX27" s="19" t="s">
        <v>162</v>
      </c>
      <c r="BY27" s="19" t="s">
        <v>162</v>
      </c>
      <c r="BZ27" s="19" t="s">
        <v>162</v>
      </c>
      <c r="CA27" s="19" t="s">
        <v>162</v>
      </c>
      <c r="CB27" s="19" t="s">
        <v>162</v>
      </c>
      <c r="CC27" s="19" t="s">
        <v>162</v>
      </c>
      <c r="CD27" s="19" t="s">
        <v>162</v>
      </c>
      <c r="CE27" s="19" t="s">
        <v>162</v>
      </c>
      <c r="CF27" s="19" t="s">
        <v>162</v>
      </c>
      <c r="CG27" s="19" t="s">
        <v>162</v>
      </c>
      <c r="CH27" s="19" t="s">
        <v>162</v>
      </c>
      <c r="CI27" s="19" t="s">
        <v>162</v>
      </c>
      <c r="CJ27" s="19" t="s">
        <v>162</v>
      </c>
      <c r="CK27" s="19" t="s">
        <v>162</v>
      </c>
      <c r="CL27" s="19" t="s">
        <v>162</v>
      </c>
      <c r="CM27" s="19" t="s">
        <v>162</v>
      </c>
      <c r="CN27" s="19" t="s">
        <v>162</v>
      </c>
      <c r="CO27" s="19" t="s">
        <v>162</v>
      </c>
      <c r="CP27" s="19" t="s">
        <v>162</v>
      </c>
      <c r="CQ27" s="19" t="s">
        <v>162</v>
      </c>
      <c r="CR27" s="19" t="s">
        <v>162</v>
      </c>
      <c r="CS27" s="19" t="s">
        <v>162</v>
      </c>
      <c r="CT27" s="19" t="s">
        <v>162</v>
      </c>
      <c r="CU27" s="19" t="s">
        <v>162</v>
      </c>
      <c r="CV27" s="19" t="s">
        <v>162</v>
      </c>
      <c r="CW27" s="19" t="s">
        <v>162</v>
      </c>
      <c r="CX27" s="19" t="s">
        <v>162</v>
      </c>
      <c r="CY27" s="19" t="s">
        <v>162</v>
      </c>
      <c r="CZ27" s="19" t="s">
        <v>162</v>
      </c>
      <c r="DA27" s="19" t="s">
        <v>162</v>
      </c>
      <c r="DB27" s="19" t="s">
        <v>162</v>
      </c>
      <c r="DC27" s="19" t="s">
        <v>162</v>
      </c>
      <c r="DD27" s="19" t="s">
        <v>162</v>
      </c>
      <c r="DE27" s="19" t="s">
        <v>162</v>
      </c>
      <c r="DF27" s="19" t="s">
        <v>162</v>
      </c>
      <c r="DG27" s="19" t="s">
        <v>162</v>
      </c>
      <c r="DH27" s="19" t="s">
        <v>162</v>
      </c>
      <c r="DI27" s="19" t="s">
        <v>162</v>
      </c>
      <c r="DJ27" s="19" t="s">
        <v>162</v>
      </c>
      <c r="DK27" s="19" t="s">
        <v>162</v>
      </c>
      <c r="DL27" s="19" t="s">
        <v>162</v>
      </c>
      <c r="DM27" s="19" t="s">
        <v>162</v>
      </c>
      <c r="DN27" s="19" t="s">
        <v>162</v>
      </c>
      <c r="DO27" s="19" t="s">
        <v>162</v>
      </c>
      <c r="DP27" s="19" t="s">
        <v>162</v>
      </c>
      <c r="DQ27" s="19" t="s">
        <v>162</v>
      </c>
      <c r="DR27" s="19" t="s">
        <v>162</v>
      </c>
      <c r="DS27" s="19" t="s">
        <v>162</v>
      </c>
      <c r="DT27" s="19" t="s">
        <v>162</v>
      </c>
      <c r="DU27" s="19" t="s">
        <v>162</v>
      </c>
      <c r="DV27" s="19" t="s">
        <v>162</v>
      </c>
      <c r="DW27" s="19" t="s">
        <v>162</v>
      </c>
      <c r="DX27" s="19" t="s">
        <v>162</v>
      </c>
      <c r="DY27" s="19" t="s">
        <v>162</v>
      </c>
      <c r="DZ27" s="19" t="s">
        <v>162</v>
      </c>
      <c r="EA27" s="19" t="s">
        <v>162</v>
      </c>
      <c r="EB27" s="19" t="s">
        <v>162</v>
      </c>
      <c r="EC27" s="19" t="s">
        <v>162</v>
      </c>
      <c r="ED27" s="19" t="s">
        <v>162</v>
      </c>
      <c r="EE27" s="19" t="s">
        <v>162</v>
      </c>
      <c r="EF27" s="19" t="s">
        <v>162</v>
      </c>
      <c r="EG27" s="19" t="s">
        <v>162</v>
      </c>
      <c r="EH27" s="19" t="s">
        <v>162</v>
      </c>
      <c r="EI27" s="19" t="s">
        <v>162</v>
      </c>
      <c r="EJ27" s="19" t="s">
        <v>162</v>
      </c>
      <c r="EK27" s="19" t="s">
        <v>162</v>
      </c>
      <c r="EL27" s="19" t="s">
        <v>162</v>
      </c>
      <c r="EM27" s="19" t="s">
        <v>162</v>
      </c>
      <c r="EN27" s="19" t="s">
        <v>162</v>
      </c>
      <c r="EO27" s="19" t="s">
        <v>162</v>
      </c>
      <c r="EP27" s="19" t="s">
        <v>162</v>
      </c>
      <c r="EQ27" s="19" t="s">
        <v>162</v>
      </c>
      <c r="ER27" s="19" t="s">
        <v>162</v>
      </c>
      <c r="ES27" s="19" t="s">
        <v>162</v>
      </c>
      <c r="ET27" s="19" t="s">
        <v>162</v>
      </c>
      <c r="EU27" s="19" t="s">
        <v>162</v>
      </c>
      <c r="EV27" s="19" t="s">
        <v>162</v>
      </c>
      <c r="EW27" s="19" t="s">
        <v>162</v>
      </c>
      <c r="EX27" s="19" t="s">
        <v>162</v>
      </c>
      <c r="EY27" s="19" t="s">
        <v>162</v>
      </c>
      <c r="EZ27" s="19" t="s">
        <v>162</v>
      </c>
      <c r="FA27" s="19" t="s">
        <v>162</v>
      </c>
      <c r="FB27" s="19" t="s">
        <v>162</v>
      </c>
      <c r="FC27" s="19" t="s">
        <v>162</v>
      </c>
      <c r="FD27" s="19" t="s">
        <v>162</v>
      </c>
    </row>
    <row r="28" spans="1:160" s="90" customFormat="1" x14ac:dyDescent="0.25">
      <c r="A28" s="86"/>
      <c r="B28" s="87"/>
      <c r="C28" s="86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88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88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88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88"/>
      <c r="FC28" s="50"/>
      <c r="FD28" s="89"/>
    </row>
    <row r="29" spans="1:160" ht="31.5" x14ac:dyDescent="0.25">
      <c r="A29" s="71" t="s">
        <v>268</v>
      </c>
      <c r="B29" s="72" t="s">
        <v>269</v>
      </c>
      <c r="C29" s="73" t="s">
        <v>255</v>
      </c>
      <c r="D29" s="73">
        <f>D30+D35+D41</f>
        <v>73.780389150000005</v>
      </c>
      <c r="E29" s="73">
        <f>E30+E35+E41</f>
        <v>78.823241910000007</v>
      </c>
      <c r="F29" s="73" t="str">
        <f t="shared" ref="F29:BO29" si="26">F30</f>
        <v>нд</v>
      </c>
      <c r="G29" s="73">
        <f>G30+G35</f>
        <v>10.1098</v>
      </c>
      <c r="H29" s="73" t="str">
        <f t="shared" si="26"/>
        <v>нд</v>
      </c>
      <c r="I29" s="73" t="str">
        <f t="shared" si="26"/>
        <v>нд</v>
      </c>
      <c r="J29" s="73" t="str">
        <f t="shared" si="26"/>
        <v>нд</v>
      </c>
      <c r="K29" s="73">
        <f t="shared" si="26"/>
        <v>1.63</v>
      </c>
      <c r="L29" s="73" t="str">
        <f t="shared" si="26"/>
        <v>нд</v>
      </c>
      <c r="M29" s="73">
        <f>M35</f>
        <v>0.9</v>
      </c>
      <c r="N29" s="73" t="str">
        <f t="shared" si="26"/>
        <v>нд</v>
      </c>
      <c r="O29" s="73">
        <f t="shared" si="26"/>
        <v>6</v>
      </c>
      <c r="P29" s="73" t="str">
        <f t="shared" si="26"/>
        <v>нд</v>
      </c>
      <c r="Q29" s="73" t="str">
        <f t="shared" si="26"/>
        <v>нд</v>
      </c>
      <c r="R29" s="73">
        <f>R30+R35</f>
        <v>10.1098</v>
      </c>
      <c r="S29" s="73" t="str">
        <f t="shared" si="26"/>
        <v>нд</v>
      </c>
      <c r="T29" s="73" t="str">
        <f t="shared" si="26"/>
        <v>нд</v>
      </c>
      <c r="U29" s="73" t="str">
        <f t="shared" si="26"/>
        <v>нд</v>
      </c>
      <c r="V29" s="73">
        <f t="shared" si="26"/>
        <v>1.63</v>
      </c>
      <c r="W29" s="73" t="str">
        <f t="shared" si="26"/>
        <v>нд</v>
      </c>
      <c r="X29" s="73">
        <f>X35</f>
        <v>0.9</v>
      </c>
      <c r="Y29" s="73" t="str">
        <f t="shared" si="26"/>
        <v>нд</v>
      </c>
      <c r="Z29" s="73">
        <f t="shared" si="26"/>
        <v>6</v>
      </c>
      <c r="AA29" s="73" t="str">
        <f t="shared" si="26"/>
        <v>нд</v>
      </c>
      <c r="AB29" s="73">
        <f t="shared" si="26"/>
        <v>0</v>
      </c>
      <c r="AC29" s="73">
        <f t="shared" si="26"/>
        <v>6.1805000000000003</v>
      </c>
      <c r="AD29" s="73">
        <f t="shared" si="26"/>
        <v>0</v>
      </c>
      <c r="AE29" s="73">
        <f t="shared" si="26"/>
        <v>0</v>
      </c>
      <c r="AF29" s="73">
        <f t="shared" si="26"/>
        <v>0</v>
      </c>
      <c r="AG29" s="73">
        <f t="shared" si="26"/>
        <v>1.63</v>
      </c>
      <c r="AH29" s="73">
        <f t="shared" si="26"/>
        <v>0</v>
      </c>
      <c r="AI29" s="73">
        <f t="shared" si="26"/>
        <v>0</v>
      </c>
      <c r="AJ29" s="73">
        <f t="shared" si="26"/>
        <v>0</v>
      </c>
      <c r="AK29" s="73">
        <f t="shared" si="26"/>
        <v>6</v>
      </c>
      <c r="AL29" s="73">
        <f t="shared" si="26"/>
        <v>0</v>
      </c>
      <c r="AM29" s="73">
        <f t="shared" si="26"/>
        <v>0</v>
      </c>
      <c r="AN29" s="73">
        <f t="shared" si="26"/>
        <v>0</v>
      </c>
      <c r="AO29" s="73">
        <f t="shared" si="26"/>
        <v>0</v>
      </c>
      <c r="AP29" s="73">
        <f t="shared" si="26"/>
        <v>0</v>
      </c>
      <c r="AQ29" s="73">
        <f t="shared" si="26"/>
        <v>0</v>
      </c>
      <c r="AR29" s="73">
        <f t="shared" si="26"/>
        <v>0</v>
      </c>
      <c r="AS29" s="73">
        <f t="shared" si="26"/>
        <v>0</v>
      </c>
      <c r="AT29" s="73">
        <f t="shared" si="26"/>
        <v>0</v>
      </c>
      <c r="AU29" s="73">
        <f t="shared" si="26"/>
        <v>0</v>
      </c>
      <c r="AV29" s="73">
        <f t="shared" si="26"/>
        <v>0</v>
      </c>
      <c r="AW29" s="73">
        <f t="shared" si="26"/>
        <v>0</v>
      </c>
      <c r="AX29" s="73">
        <f t="shared" si="26"/>
        <v>0</v>
      </c>
      <c r="AY29" s="73">
        <f>AY30+AY35</f>
        <v>48.089989150000001</v>
      </c>
      <c r="AZ29" s="73" t="str">
        <f t="shared" si="26"/>
        <v>нд</v>
      </c>
      <c r="BA29" s="73" t="str">
        <f t="shared" si="26"/>
        <v>нд</v>
      </c>
      <c r="BB29" s="73" t="str">
        <f t="shared" si="26"/>
        <v>нд</v>
      </c>
      <c r="BC29" s="73">
        <f t="shared" si="26"/>
        <v>2.3199999999999998</v>
      </c>
      <c r="BD29" s="73" t="str">
        <f t="shared" si="26"/>
        <v>нд</v>
      </c>
      <c r="BE29" s="73">
        <f>BE35</f>
        <v>0.9</v>
      </c>
      <c r="BF29" s="73" t="str">
        <f t="shared" si="26"/>
        <v>нд</v>
      </c>
      <c r="BG29" s="73">
        <f t="shared" si="26"/>
        <v>35</v>
      </c>
      <c r="BH29" s="73" t="str">
        <f t="shared" si="26"/>
        <v>нд</v>
      </c>
      <c r="BI29" s="73" t="str">
        <f t="shared" si="26"/>
        <v>нд</v>
      </c>
      <c r="BJ29" s="73">
        <f t="shared" si="26"/>
        <v>42.533900000000003</v>
      </c>
      <c r="BK29" s="73" t="str">
        <f t="shared" si="26"/>
        <v>нд</v>
      </c>
      <c r="BL29" s="73" t="str">
        <f t="shared" si="26"/>
        <v>нд</v>
      </c>
      <c r="BM29" s="73" t="str">
        <f t="shared" si="26"/>
        <v>нд</v>
      </c>
      <c r="BN29" s="73">
        <f t="shared" si="26"/>
        <v>2.3199999999999998</v>
      </c>
      <c r="BO29" s="73" t="str">
        <f t="shared" si="26"/>
        <v>нд</v>
      </c>
      <c r="BP29" s="73">
        <f>BP35</f>
        <v>0.9</v>
      </c>
      <c r="BQ29" s="73" t="str">
        <f t="shared" ref="BQ29:EB29" si="27">BQ30</f>
        <v>нд</v>
      </c>
      <c r="BR29" s="73">
        <f t="shared" si="27"/>
        <v>35</v>
      </c>
      <c r="BS29" s="73" t="str">
        <f t="shared" si="27"/>
        <v>нд</v>
      </c>
      <c r="BT29" s="73" t="str">
        <f t="shared" si="27"/>
        <v>нд</v>
      </c>
      <c r="BU29" s="73">
        <f>BU41</f>
        <v>15.5806</v>
      </c>
      <c r="BV29" s="73" t="str">
        <f t="shared" si="27"/>
        <v>нд</v>
      </c>
      <c r="BW29" s="73" t="str">
        <f t="shared" si="27"/>
        <v>нд</v>
      </c>
      <c r="BX29" s="73" t="str">
        <f t="shared" si="27"/>
        <v>нд</v>
      </c>
      <c r="BY29" s="73" t="str">
        <f t="shared" si="27"/>
        <v>нд</v>
      </c>
      <c r="BZ29" s="73" t="str">
        <f t="shared" si="27"/>
        <v>нд</v>
      </c>
      <c r="CA29" s="73" t="str">
        <f t="shared" si="27"/>
        <v>нд</v>
      </c>
      <c r="CB29" s="73" t="str">
        <f t="shared" si="27"/>
        <v>нд</v>
      </c>
      <c r="CC29" s="73" t="str">
        <f t="shared" si="27"/>
        <v>нд</v>
      </c>
      <c r="CD29" s="101">
        <f>CD41</f>
        <v>1</v>
      </c>
      <c r="CE29" s="73" t="str">
        <f t="shared" si="27"/>
        <v>нд</v>
      </c>
      <c r="CF29" s="73">
        <f>CF35+CF41</f>
        <v>20.623461580000001</v>
      </c>
      <c r="CG29" s="73" t="str">
        <f t="shared" si="27"/>
        <v>нд</v>
      </c>
      <c r="CH29" s="73" t="str">
        <f t="shared" si="27"/>
        <v>нд</v>
      </c>
      <c r="CI29" s="73" t="str">
        <f t="shared" si="27"/>
        <v>нд</v>
      </c>
      <c r="CJ29" s="73" t="str">
        <f t="shared" si="27"/>
        <v>нд</v>
      </c>
      <c r="CK29" s="73">
        <f>CK35</f>
        <v>1.2330000000000001</v>
      </c>
      <c r="CL29" s="73" t="str">
        <f t="shared" si="27"/>
        <v>нд</v>
      </c>
      <c r="CM29" s="73" t="str">
        <f t="shared" si="27"/>
        <v>нд</v>
      </c>
      <c r="CN29" s="73" t="str">
        <f t="shared" si="27"/>
        <v>нд</v>
      </c>
      <c r="CO29" s="101">
        <f>CO41</f>
        <v>1</v>
      </c>
      <c r="CP29" s="73" t="str">
        <f t="shared" si="27"/>
        <v>нд</v>
      </c>
      <c r="CQ29" s="73" t="str">
        <f t="shared" si="27"/>
        <v>нд</v>
      </c>
      <c r="CR29" s="73" t="str">
        <f t="shared" si="27"/>
        <v>нд</v>
      </c>
      <c r="CS29" s="73" t="str">
        <f t="shared" si="27"/>
        <v>нд</v>
      </c>
      <c r="CT29" s="73" t="str">
        <f t="shared" si="27"/>
        <v>нд</v>
      </c>
      <c r="CU29" s="73" t="str">
        <f t="shared" si="27"/>
        <v>нд</v>
      </c>
      <c r="CV29" s="73" t="str">
        <f t="shared" si="27"/>
        <v>нд</v>
      </c>
      <c r="CW29" s="73" t="str">
        <f t="shared" si="27"/>
        <v>нд</v>
      </c>
      <c r="CX29" s="73" t="str">
        <f t="shared" si="27"/>
        <v>нд</v>
      </c>
      <c r="CY29" s="73" t="str">
        <f t="shared" si="27"/>
        <v>нд</v>
      </c>
      <c r="CZ29" s="73" t="str">
        <f t="shared" si="27"/>
        <v>нд</v>
      </c>
      <c r="DA29" s="73" t="str">
        <f t="shared" si="27"/>
        <v>нд</v>
      </c>
      <c r="DB29" s="73" t="str">
        <f t="shared" si="27"/>
        <v>нд</v>
      </c>
      <c r="DC29" s="73" t="str">
        <f t="shared" si="27"/>
        <v>нд</v>
      </c>
      <c r="DD29" s="73" t="str">
        <f t="shared" si="27"/>
        <v>нд</v>
      </c>
      <c r="DE29" s="73" t="str">
        <f t="shared" si="27"/>
        <v>нд</v>
      </c>
      <c r="DF29" s="73" t="str">
        <f t="shared" si="27"/>
        <v>нд</v>
      </c>
      <c r="DG29" s="73" t="str">
        <f t="shared" si="27"/>
        <v>нд</v>
      </c>
      <c r="DH29" s="73" t="str">
        <f t="shared" si="27"/>
        <v>нд</v>
      </c>
      <c r="DI29" s="73" t="str">
        <f t="shared" si="27"/>
        <v>нд</v>
      </c>
      <c r="DJ29" s="73" t="str">
        <f t="shared" si="27"/>
        <v>нд</v>
      </c>
      <c r="DK29" s="73" t="str">
        <f t="shared" si="27"/>
        <v>нд</v>
      </c>
      <c r="DL29" s="73" t="str">
        <f t="shared" si="27"/>
        <v>нд</v>
      </c>
      <c r="DM29" s="73" t="str">
        <f t="shared" si="27"/>
        <v>нд</v>
      </c>
      <c r="DN29" s="73" t="str">
        <f t="shared" si="27"/>
        <v>нд</v>
      </c>
      <c r="DO29" s="73" t="str">
        <f t="shared" si="27"/>
        <v>нд</v>
      </c>
      <c r="DP29" s="73" t="str">
        <f t="shared" si="27"/>
        <v>нд</v>
      </c>
      <c r="DQ29" s="73" t="str">
        <f t="shared" si="27"/>
        <v>нд</v>
      </c>
      <c r="DR29" s="73" t="str">
        <f t="shared" si="27"/>
        <v>нд</v>
      </c>
      <c r="DS29" s="73" t="str">
        <f t="shared" si="27"/>
        <v>нд</v>
      </c>
      <c r="DT29" s="73" t="str">
        <f t="shared" si="27"/>
        <v>нд</v>
      </c>
      <c r="DU29" s="73" t="str">
        <f t="shared" si="27"/>
        <v>нд</v>
      </c>
      <c r="DV29" s="73" t="str">
        <f t="shared" si="27"/>
        <v>нд</v>
      </c>
      <c r="DW29" s="73" t="str">
        <f t="shared" si="27"/>
        <v>нд</v>
      </c>
      <c r="DX29" s="73" t="str">
        <f t="shared" si="27"/>
        <v>нд</v>
      </c>
      <c r="DY29" s="73" t="str">
        <f t="shared" si="27"/>
        <v>нд</v>
      </c>
      <c r="DZ29" s="73" t="str">
        <f t="shared" si="27"/>
        <v>нд</v>
      </c>
      <c r="EA29" s="73" t="str">
        <f t="shared" si="27"/>
        <v>нд</v>
      </c>
      <c r="EB29" s="73" t="str">
        <f t="shared" si="27"/>
        <v>нд</v>
      </c>
      <c r="EC29" s="73" t="str">
        <f t="shared" ref="EC29:FC29" si="28">EC30</f>
        <v>нд</v>
      </c>
      <c r="ED29" s="73" t="str">
        <f t="shared" si="28"/>
        <v>нд</v>
      </c>
      <c r="EE29" s="73" t="str">
        <f t="shared" si="28"/>
        <v>нд</v>
      </c>
      <c r="EF29" s="73" t="str">
        <f t="shared" si="28"/>
        <v>нд</v>
      </c>
      <c r="EG29" s="73" t="str">
        <f t="shared" si="28"/>
        <v>нд</v>
      </c>
      <c r="EH29" s="73" t="str">
        <f t="shared" si="28"/>
        <v>нд</v>
      </c>
      <c r="EI29" s="73">
        <f>EI30+EI41+EI35</f>
        <v>73.780399540000005</v>
      </c>
      <c r="EJ29" s="73" t="str">
        <f t="shared" si="28"/>
        <v>нд</v>
      </c>
      <c r="EK29" s="73" t="str">
        <f t="shared" si="28"/>
        <v>нд</v>
      </c>
      <c r="EL29" s="73" t="str">
        <f t="shared" si="28"/>
        <v>нд</v>
      </c>
      <c r="EM29" s="73">
        <f t="shared" si="28"/>
        <v>3.9499999999999997</v>
      </c>
      <c r="EN29" s="73" t="str">
        <f t="shared" si="28"/>
        <v>нд</v>
      </c>
      <c r="EO29" s="73">
        <f>EO35</f>
        <v>1.8</v>
      </c>
      <c r="EP29" s="73" t="str">
        <f t="shared" si="28"/>
        <v>нд</v>
      </c>
      <c r="EQ29" s="101">
        <f t="shared" si="28"/>
        <v>41</v>
      </c>
      <c r="ER29" s="101">
        <f>ER41</f>
        <v>1</v>
      </c>
      <c r="ES29" s="73" t="str">
        <f t="shared" si="28"/>
        <v>нд</v>
      </c>
      <c r="ET29" s="73">
        <f>ET30+ET35+ET41</f>
        <v>78.823261580000008</v>
      </c>
      <c r="EU29" s="73" t="str">
        <f t="shared" si="28"/>
        <v>нд</v>
      </c>
      <c r="EV29" s="73" t="str">
        <f t="shared" si="28"/>
        <v>нд</v>
      </c>
      <c r="EW29" s="73" t="str">
        <f t="shared" si="28"/>
        <v>нд</v>
      </c>
      <c r="EX29" s="73">
        <f t="shared" si="28"/>
        <v>3.9499999999999997</v>
      </c>
      <c r="EY29" s="73">
        <f>EY35</f>
        <v>1.2330000000000001</v>
      </c>
      <c r="EZ29" s="73">
        <f>EZ35</f>
        <v>1.8</v>
      </c>
      <c r="FA29" s="73" t="str">
        <f t="shared" si="28"/>
        <v>нд</v>
      </c>
      <c r="FB29" s="101">
        <f t="shared" si="28"/>
        <v>41</v>
      </c>
      <c r="FC29" s="101">
        <f>FC41</f>
        <v>1</v>
      </c>
      <c r="FD29" s="73" t="s">
        <v>162</v>
      </c>
    </row>
    <row r="30" spans="1:160" ht="63" x14ac:dyDescent="0.25">
      <c r="A30" s="39" t="s">
        <v>270</v>
      </c>
      <c r="B30" s="74" t="s">
        <v>271</v>
      </c>
      <c r="C30" s="39" t="s">
        <v>255</v>
      </c>
      <c r="D30" s="97">
        <f>D31</f>
        <v>48.714389610000005</v>
      </c>
      <c r="E30" s="97">
        <f t="shared" ref="E30:BP31" si="29">E31</f>
        <v>48.714374060000004</v>
      </c>
      <c r="F30" s="97" t="str">
        <f t="shared" si="29"/>
        <v>нд</v>
      </c>
      <c r="G30" s="97">
        <f t="shared" si="29"/>
        <v>6.1805000000000003</v>
      </c>
      <c r="H30" s="97" t="str">
        <f t="shared" si="29"/>
        <v>нд</v>
      </c>
      <c r="I30" s="97" t="str">
        <f t="shared" si="29"/>
        <v>нд</v>
      </c>
      <c r="J30" s="97" t="str">
        <f t="shared" si="29"/>
        <v>нд</v>
      </c>
      <c r="K30" s="97">
        <f t="shared" si="29"/>
        <v>1.63</v>
      </c>
      <c r="L30" s="97" t="str">
        <f t="shared" si="29"/>
        <v>нд</v>
      </c>
      <c r="M30" s="97" t="str">
        <f t="shared" si="29"/>
        <v>нд</v>
      </c>
      <c r="N30" s="97" t="str">
        <f t="shared" si="29"/>
        <v>нд</v>
      </c>
      <c r="O30" s="97">
        <f t="shared" si="29"/>
        <v>6</v>
      </c>
      <c r="P30" s="97" t="str">
        <f t="shared" si="29"/>
        <v>нд</v>
      </c>
      <c r="Q30" s="97" t="str">
        <f t="shared" si="29"/>
        <v>нд</v>
      </c>
      <c r="R30" s="97">
        <f t="shared" si="29"/>
        <v>6.1805000000000003</v>
      </c>
      <c r="S30" s="97" t="str">
        <f t="shared" si="29"/>
        <v>нд</v>
      </c>
      <c r="T30" s="97" t="str">
        <f t="shared" si="29"/>
        <v>нд</v>
      </c>
      <c r="U30" s="97" t="str">
        <f t="shared" si="29"/>
        <v>нд</v>
      </c>
      <c r="V30" s="97">
        <f t="shared" si="29"/>
        <v>1.63</v>
      </c>
      <c r="W30" s="97" t="str">
        <f t="shared" si="29"/>
        <v>нд</v>
      </c>
      <c r="X30" s="97" t="str">
        <f t="shared" si="29"/>
        <v>нд</v>
      </c>
      <c r="Y30" s="97" t="str">
        <f t="shared" si="29"/>
        <v>нд</v>
      </c>
      <c r="Z30" s="97">
        <f t="shared" si="29"/>
        <v>6</v>
      </c>
      <c r="AA30" s="97" t="str">
        <f t="shared" si="29"/>
        <v>нд</v>
      </c>
      <c r="AB30" s="97">
        <f t="shared" si="29"/>
        <v>0</v>
      </c>
      <c r="AC30" s="97">
        <f t="shared" si="29"/>
        <v>6.1805000000000003</v>
      </c>
      <c r="AD30" s="97">
        <f t="shared" si="29"/>
        <v>0</v>
      </c>
      <c r="AE30" s="97">
        <f t="shared" si="29"/>
        <v>0</v>
      </c>
      <c r="AF30" s="97">
        <f t="shared" si="29"/>
        <v>0</v>
      </c>
      <c r="AG30" s="97">
        <f t="shared" si="29"/>
        <v>1.63</v>
      </c>
      <c r="AH30" s="97">
        <f t="shared" si="29"/>
        <v>0</v>
      </c>
      <c r="AI30" s="97">
        <f t="shared" si="29"/>
        <v>0</v>
      </c>
      <c r="AJ30" s="97">
        <f t="shared" si="29"/>
        <v>0</v>
      </c>
      <c r="AK30" s="97">
        <f t="shared" si="29"/>
        <v>6</v>
      </c>
      <c r="AL30" s="97">
        <f t="shared" si="29"/>
        <v>0</v>
      </c>
      <c r="AM30" s="97">
        <f t="shared" si="29"/>
        <v>0</v>
      </c>
      <c r="AN30" s="97">
        <f t="shared" si="29"/>
        <v>0</v>
      </c>
      <c r="AO30" s="97">
        <f t="shared" si="29"/>
        <v>0</v>
      </c>
      <c r="AP30" s="97">
        <f t="shared" si="29"/>
        <v>0</v>
      </c>
      <c r="AQ30" s="97">
        <f t="shared" si="29"/>
        <v>0</v>
      </c>
      <c r="AR30" s="97">
        <f t="shared" si="29"/>
        <v>0</v>
      </c>
      <c r="AS30" s="97">
        <f t="shared" si="29"/>
        <v>0</v>
      </c>
      <c r="AT30" s="97">
        <f t="shared" si="29"/>
        <v>0</v>
      </c>
      <c r="AU30" s="97">
        <f t="shared" si="29"/>
        <v>0</v>
      </c>
      <c r="AV30" s="97">
        <f t="shared" si="29"/>
        <v>0</v>
      </c>
      <c r="AW30" s="97">
        <f t="shared" si="29"/>
        <v>0</v>
      </c>
      <c r="AX30" s="97">
        <f t="shared" si="29"/>
        <v>0</v>
      </c>
      <c r="AY30" s="97">
        <f t="shared" si="29"/>
        <v>42.533889610000003</v>
      </c>
      <c r="AZ30" s="97" t="str">
        <f t="shared" si="29"/>
        <v>нд</v>
      </c>
      <c r="BA30" s="97" t="str">
        <f t="shared" si="29"/>
        <v>нд</v>
      </c>
      <c r="BB30" s="97" t="str">
        <f t="shared" si="29"/>
        <v>нд</v>
      </c>
      <c r="BC30" s="97">
        <f t="shared" si="29"/>
        <v>2.3199999999999998</v>
      </c>
      <c r="BD30" s="97" t="str">
        <f t="shared" si="29"/>
        <v>нд</v>
      </c>
      <c r="BE30" s="97" t="str">
        <f t="shared" si="29"/>
        <v>нд</v>
      </c>
      <c r="BF30" s="97" t="str">
        <f t="shared" si="29"/>
        <v>нд</v>
      </c>
      <c r="BG30" s="97">
        <f t="shared" si="29"/>
        <v>35</v>
      </c>
      <c r="BH30" s="97" t="str">
        <f t="shared" si="29"/>
        <v>нд</v>
      </c>
      <c r="BI30" s="97" t="str">
        <f t="shared" si="29"/>
        <v>нд</v>
      </c>
      <c r="BJ30" s="97">
        <f t="shared" si="29"/>
        <v>42.533900000000003</v>
      </c>
      <c r="BK30" s="97" t="str">
        <f t="shared" si="29"/>
        <v>нд</v>
      </c>
      <c r="BL30" s="97" t="str">
        <f t="shared" si="29"/>
        <v>нд</v>
      </c>
      <c r="BM30" s="97" t="str">
        <f t="shared" si="29"/>
        <v>нд</v>
      </c>
      <c r="BN30" s="97">
        <f t="shared" si="29"/>
        <v>2.3199999999999998</v>
      </c>
      <c r="BO30" s="97" t="str">
        <f t="shared" si="29"/>
        <v>нд</v>
      </c>
      <c r="BP30" s="97" t="str">
        <f t="shared" si="29"/>
        <v>нд</v>
      </c>
      <c r="BQ30" s="97" t="str">
        <f t="shared" ref="BQ30:EB30" si="30">BQ31</f>
        <v>нд</v>
      </c>
      <c r="BR30" s="97">
        <f t="shared" si="30"/>
        <v>35</v>
      </c>
      <c r="BS30" s="97" t="str">
        <f t="shared" si="30"/>
        <v>нд</v>
      </c>
      <c r="BT30" s="97" t="str">
        <f t="shared" si="30"/>
        <v>нд</v>
      </c>
      <c r="BU30" s="97" t="str">
        <f t="shared" si="30"/>
        <v>нд</v>
      </c>
      <c r="BV30" s="97" t="str">
        <f t="shared" si="30"/>
        <v>нд</v>
      </c>
      <c r="BW30" s="97" t="str">
        <f t="shared" si="30"/>
        <v>нд</v>
      </c>
      <c r="BX30" s="97" t="str">
        <f t="shared" si="30"/>
        <v>нд</v>
      </c>
      <c r="BY30" s="97" t="str">
        <f t="shared" si="30"/>
        <v>нд</v>
      </c>
      <c r="BZ30" s="97" t="str">
        <f t="shared" si="30"/>
        <v>нд</v>
      </c>
      <c r="CA30" s="97" t="str">
        <f t="shared" si="30"/>
        <v>нд</v>
      </c>
      <c r="CB30" s="97" t="str">
        <f t="shared" si="30"/>
        <v>нд</v>
      </c>
      <c r="CC30" s="97" t="str">
        <f t="shared" si="30"/>
        <v>нд</v>
      </c>
      <c r="CD30" s="97" t="str">
        <f t="shared" si="30"/>
        <v>нд</v>
      </c>
      <c r="CE30" s="97" t="str">
        <f t="shared" si="30"/>
        <v>нд</v>
      </c>
      <c r="CF30" s="97" t="str">
        <f t="shared" si="30"/>
        <v>нд</v>
      </c>
      <c r="CG30" s="97" t="str">
        <f t="shared" si="30"/>
        <v>нд</v>
      </c>
      <c r="CH30" s="97" t="str">
        <f t="shared" si="30"/>
        <v>нд</v>
      </c>
      <c r="CI30" s="97" t="str">
        <f t="shared" si="30"/>
        <v>нд</v>
      </c>
      <c r="CJ30" s="97" t="str">
        <f t="shared" si="30"/>
        <v>нд</v>
      </c>
      <c r="CK30" s="97" t="str">
        <f t="shared" si="30"/>
        <v>нд</v>
      </c>
      <c r="CL30" s="97" t="str">
        <f t="shared" si="30"/>
        <v>нд</v>
      </c>
      <c r="CM30" s="97" t="str">
        <f t="shared" si="30"/>
        <v>нд</v>
      </c>
      <c r="CN30" s="97" t="str">
        <f t="shared" si="30"/>
        <v>нд</v>
      </c>
      <c r="CO30" s="97" t="str">
        <f t="shared" si="30"/>
        <v>нд</v>
      </c>
      <c r="CP30" s="97" t="str">
        <f t="shared" si="30"/>
        <v>нд</v>
      </c>
      <c r="CQ30" s="97" t="str">
        <f t="shared" si="30"/>
        <v>нд</v>
      </c>
      <c r="CR30" s="97" t="str">
        <f t="shared" si="30"/>
        <v>нд</v>
      </c>
      <c r="CS30" s="97" t="str">
        <f t="shared" si="30"/>
        <v>нд</v>
      </c>
      <c r="CT30" s="97" t="str">
        <f t="shared" si="30"/>
        <v>нд</v>
      </c>
      <c r="CU30" s="97" t="str">
        <f t="shared" si="30"/>
        <v>нд</v>
      </c>
      <c r="CV30" s="97" t="str">
        <f t="shared" si="30"/>
        <v>нд</v>
      </c>
      <c r="CW30" s="97" t="str">
        <f t="shared" si="30"/>
        <v>нд</v>
      </c>
      <c r="CX30" s="97" t="str">
        <f t="shared" si="30"/>
        <v>нд</v>
      </c>
      <c r="CY30" s="97" t="str">
        <f t="shared" si="30"/>
        <v>нд</v>
      </c>
      <c r="CZ30" s="97" t="str">
        <f t="shared" si="30"/>
        <v>нд</v>
      </c>
      <c r="DA30" s="97" t="str">
        <f t="shared" si="30"/>
        <v>нд</v>
      </c>
      <c r="DB30" s="97" t="str">
        <f t="shared" si="30"/>
        <v>нд</v>
      </c>
      <c r="DC30" s="97" t="str">
        <f t="shared" si="30"/>
        <v>нд</v>
      </c>
      <c r="DD30" s="97" t="str">
        <f t="shared" si="30"/>
        <v>нд</v>
      </c>
      <c r="DE30" s="97" t="str">
        <f t="shared" si="30"/>
        <v>нд</v>
      </c>
      <c r="DF30" s="97" t="str">
        <f t="shared" si="30"/>
        <v>нд</v>
      </c>
      <c r="DG30" s="97" t="str">
        <f t="shared" si="30"/>
        <v>нд</v>
      </c>
      <c r="DH30" s="97" t="str">
        <f t="shared" si="30"/>
        <v>нд</v>
      </c>
      <c r="DI30" s="97" t="str">
        <f t="shared" si="30"/>
        <v>нд</v>
      </c>
      <c r="DJ30" s="97" t="str">
        <f t="shared" si="30"/>
        <v>нд</v>
      </c>
      <c r="DK30" s="97" t="str">
        <f t="shared" si="30"/>
        <v>нд</v>
      </c>
      <c r="DL30" s="97" t="str">
        <f t="shared" si="30"/>
        <v>нд</v>
      </c>
      <c r="DM30" s="97" t="str">
        <f t="shared" si="30"/>
        <v>нд</v>
      </c>
      <c r="DN30" s="97" t="str">
        <f t="shared" si="30"/>
        <v>нд</v>
      </c>
      <c r="DO30" s="97" t="str">
        <f t="shared" si="30"/>
        <v>нд</v>
      </c>
      <c r="DP30" s="97" t="str">
        <f t="shared" si="30"/>
        <v>нд</v>
      </c>
      <c r="DQ30" s="97" t="str">
        <f t="shared" si="30"/>
        <v>нд</v>
      </c>
      <c r="DR30" s="97" t="str">
        <f t="shared" si="30"/>
        <v>нд</v>
      </c>
      <c r="DS30" s="97" t="str">
        <f t="shared" si="30"/>
        <v>нд</v>
      </c>
      <c r="DT30" s="97" t="str">
        <f t="shared" si="30"/>
        <v>нд</v>
      </c>
      <c r="DU30" s="97" t="str">
        <f t="shared" si="30"/>
        <v>нд</v>
      </c>
      <c r="DV30" s="97" t="str">
        <f t="shared" si="30"/>
        <v>нд</v>
      </c>
      <c r="DW30" s="97" t="str">
        <f t="shared" si="30"/>
        <v>нд</v>
      </c>
      <c r="DX30" s="97" t="str">
        <f t="shared" si="30"/>
        <v>нд</v>
      </c>
      <c r="DY30" s="97" t="str">
        <f t="shared" si="30"/>
        <v>нд</v>
      </c>
      <c r="DZ30" s="97" t="str">
        <f t="shared" si="30"/>
        <v>нд</v>
      </c>
      <c r="EA30" s="97" t="str">
        <f t="shared" si="30"/>
        <v>нд</v>
      </c>
      <c r="EB30" s="97" t="str">
        <f t="shared" si="30"/>
        <v>нд</v>
      </c>
      <c r="EC30" s="97" t="str">
        <f t="shared" ref="EC30:FD31" si="31">EC31</f>
        <v>нд</v>
      </c>
      <c r="ED30" s="97" t="str">
        <f t="shared" si="31"/>
        <v>нд</v>
      </c>
      <c r="EE30" s="97" t="str">
        <f t="shared" si="31"/>
        <v>нд</v>
      </c>
      <c r="EF30" s="97" t="str">
        <f t="shared" si="31"/>
        <v>нд</v>
      </c>
      <c r="EG30" s="97" t="str">
        <f t="shared" si="31"/>
        <v>нд</v>
      </c>
      <c r="EH30" s="97" t="str">
        <f t="shared" si="31"/>
        <v>нд</v>
      </c>
      <c r="EI30" s="97">
        <f t="shared" si="31"/>
        <v>48.714400000000005</v>
      </c>
      <c r="EJ30" s="97" t="str">
        <f t="shared" si="31"/>
        <v>нд</v>
      </c>
      <c r="EK30" s="97" t="str">
        <f t="shared" si="31"/>
        <v>нд</v>
      </c>
      <c r="EL30" s="97" t="str">
        <f t="shared" si="31"/>
        <v>нд</v>
      </c>
      <c r="EM30" s="97">
        <f t="shared" si="31"/>
        <v>3.9499999999999997</v>
      </c>
      <c r="EN30" s="97" t="str">
        <f t="shared" si="31"/>
        <v>нд</v>
      </c>
      <c r="EO30" s="97" t="str">
        <f t="shared" si="31"/>
        <v>нд</v>
      </c>
      <c r="EP30" s="97" t="str">
        <f t="shared" si="31"/>
        <v>нд</v>
      </c>
      <c r="EQ30" s="113">
        <f t="shared" si="31"/>
        <v>41</v>
      </c>
      <c r="ER30" s="113" t="str">
        <f t="shared" si="31"/>
        <v>нд</v>
      </c>
      <c r="ES30" s="97" t="str">
        <f t="shared" si="31"/>
        <v>нд</v>
      </c>
      <c r="ET30" s="97">
        <f t="shared" si="31"/>
        <v>48.714400000000005</v>
      </c>
      <c r="EU30" s="97" t="str">
        <f t="shared" si="31"/>
        <v>нд</v>
      </c>
      <c r="EV30" s="97" t="str">
        <f t="shared" si="31"/>
        <v>нд</v>
      </c>
      <c r="EW30" s="97" t="str">
        <f t="shared" si="31"/>
        <v>нд</v>
      </c>
      <c r="EX30" s="97">
        <f t="shared" si="31"/>
        <v>3.9499999999999997</v>
      </c>
      <c r="EY30" s="97" t="str">
        <f t="shared" si="31"/>
        <v>нд</v>
      </c>
      <c r="EZ30" s="97" t="str">
        <f t="shared" si="31"/>
        <v>нд</v>
      </c>
      <c r="FA30" s="97" t="str">
        <f t="shared" si="31"/>
        <v>нд</v>
      </c>
      <c r="FB30" s="113">
        <f t="shared" si="31"/>
        <v>41</v>
      </c>
      <c r="FC30" s="97" t="str">
        <f t="shared" si="31"/>
        <v>нд</v>
      </c>
      <c r="FD30" s="97">
        <f t="shared" si="31"/>
        <v>0</v>
      </c>
    </row>
    <row r="31" spans="1:160" ht="31.5" outlineLevel="1" x14ac:dyDescent="0.25">
      <c r="A31" s="24" t="s">
        <v>272</v>
      </c>
      <c r="B31" s="75" t="s">
        <v>273</v>
      </c>
      <c r="C31" s="24" t="s">
        <v>255</v>
      </c>
      <c r="D31" s="96">
        <f t="shared" ref="D31" si="32">SUM(D32:D34)</f>
        <v>48.714389610000005</v>
      </c>
      <c r="E31" s="96">
        <f t="shared" ref="E31" si="33">SUM(E32:E34)</f>
        <v>48.714374060000004</v>
      </c>
      <c r="F31" s="96" t="str">
        <f>F32</f>
        <v>нд</v>
      </c>
      <c r="G31" s="96">
        <f t="shared" ref="G31" si="34">SUM(G32:G34)</f>
        <v>6.1805000000000003</v>
      </c>
      <c r="H31" s="96" t="str">
        <f>H32</f>
        <v>нд</v>
      </c>
      <c r="I31" s="96" t="str">
        <f>I32</f>
        <v>нд</v>
      </c>
      <c r="J31" s="96" t="str">
        <f>J32</f>
        <v>нд</v>
      </c>
      <c r="K31" s="96">
        <f t="shared" ref="K31" si="35">SUM(K32:K34)</f>
        <v>1.63</v>
      </c>
      <c r="L31" s="96" t="str">
        <f t="shared" si="29"/>
        <v>нд</v>
      </c>
      <c r="M31" s="96" t="str">
        <f t="shared" si="29"/>
        <v>нд</v>
      </c>
      <c r="N31" s="96" t="str">
        <f t="shared" si="29"/>
        <v>нд</v>
      </c>
      <c r="O31" s="96">
        <f t="shared" ref="O31" si="36">SUM(O32:O34)</f>
        <v>6</v>
      </c>
      <c r="P31" s="96" t="str">
        <f t="shared" si="29"/>
        <v>нд</v>
      </c>
      <c r="Q31" s="96" t="str">
        <f t="shared" si="29"/>
        <v>нд</v>
      </c>
      <c r="R31" s="96">
        <f t="shared" ref="R31" si="37">SUM(R32:R34)</f>
        <v>6.1805000000000003</v>
      </c>
      <c r="S31" s="96" t="str">
        <f t="shared" si="29"/>
        <v>нд</v>
      </c>
      <c r="T31" s="96" t="str">
        <f t="shared" si="29"/>
        <v>нд</v>
      </c>
      <c r="U31" s="96" t="str">
        <f t="shared" si="29"/>
        <v>нд</v>
      </c>
      <c r="V31" s="96">
        <f t="shared" ref="V31" si="38">SUM(V32:V34)</f>
        <v>1.63</v>
      </c>
      <c r="W31" s="96" t="str">
        <f t="shared" si="29"/>
        <v>нд</v>
      </c>
      <c r="X31" s="96" t="str">
        <f t="shared" si="29"/>
        <v>нд</v>
      </c>
      <c r="Y31" s="96" t="str">
        <f t="shared" si="29"/>
        <v>нд</v>
      </c>
      <c r="Z31" s="96">
        <f t="shared" ref="Z31" si="39">SUM(Z32:Z34)</f>
        <v>6</v>
      </c>
      <c r="AA31" s="96" t="str">
        <f>AA32</f>
        <v>нд</v>
      </c>
      <c r="AB31" s="96">
        <f t="shared" ref="AB31" si="40">SUM(AB32:AB34)</f>
        <v>0</v>
      </c>
      <c r="AC31" s="96">
        <f t="shared" ref="AC31" si="41">SUM(AC32:AC34)</f>
        <v>6.1805000000000003</v>
      </c>
      <c r="AD31" s="96">
        <f t="shared" ref="AD31" si="42">SUM(AD32:AD34)</f>
        <v>0</v>
      </c>
      <c r="AE31" s="96">
        <f t="shared" ref="AE31" si="43">SUM(AE32:AE34)</f>
        <v>0</v>
      </c>
      <c r="AF31" s="96">
        <f t="shared" ref="AF31" si="44">SUM(AF32:AF34)</f>
        <v>0</v>
      </c>
      <c r="AG31" s="96">
        <f t="shared" ref="AG31" si="45">SUM(AG32:AG34)</f>
        <v>1.63</v>
      </c>
      <c r="AH31" s="96">
        <f t="shared" ref="AH31" si="46">SUM(AH32:AH34)</f>
        <v>0</v>
      </c>
      <c r="AI31" s="96">
        <f t="shared" ref="AI31" si="47">SUM(AI32:AI34)</f>
        <v>0</v>
      </c>
      <c r="AJ31" s="96">
        <f t="shared" ref="AJ31" si="48">SUM(AJ32:AJ34)</f>
        <v>0</v>
      </c>
      <c r="AK31" s="96">
        <f t="shared" ref="AK31" si="49">SUM(AK32:AK34)</f>
        <v>6</v>
      </c>
      <c r="AL31" s="96">
        <f t="shared" ref="AL31" si="50">SUM(AL32:AL34)</f>
        <v>0</v>
      </c>
      <c r="AM31" s="96">
        <f t="shared" ref="AM31" si="51">SUM(AM32:AM34)</f>
        <v>0</v>
      </c>
      <c r="AN31" s="96">
        <f t="shared" ref="AN31" si="52">SUM(AN32:AN34)</f>
        <v>0</v>
      </c>
      <c r="AO31" s="96">
        <f t="shared" ref="AO31" si="53">SUM(AO32:AO34)</f>
        <v>0</v>
      </c>
      <c r="AP31" s="96">
        <f t="shared" ref="AP31" si="54">SUM(AP32:AP34)</f>
        <v>0</v>
      </c>
      <c r="AQ31" s="96">
        <f t="shared" ref="AQ31" si="55">SUM(AQ32:AQ34)</f>
        <v>0</v>
      </c>
      <c r="AR31" s="96">
        <f t="shared" ref="AR31" si="56">SUM(AR32:AR34)</f>
        <v>0</v>
      </c>
      <c r="AS31" s="96">
        <f t="shared" ref="AS31" si="57">SUM(AS32:AS34)</f>
        <v>0</v>
      </c>
      <c r="AT31" s="96">
        <f t="shared" ref="AT31" si="58">SUM(AT32:AT34)</f>
        <v>0</v>
      </c>
      <c r="AU31" s="96">
        <f t="shared" ref="AU31" si="59">SUM(AU32:AU34)</f>
        <v>0</v>
      </c>
      <c r="AV31" s="96">
        <f t="shared" ref="AV31" si="60">SUM(AV32:AV34)</f>
        <v>0</v>
      </c>
      <c r="AW31" s="96">
        <f t="shared" ref="AW31" si="61">SUM(AW32:AW34)</f>
        <v>0</v>
      </c>
      <c r="AX31" s="96">
        <f t="shared" ref="AX31" si="62">SUM(AX32:AX34)</f>
        <v>0</v>
      </c>
      <c r="AY31" s="96">
        <f t="shared" ref="AY31" si="63">SUM(AY32:AY34)</f>
        <v>42.533889610000003</v>
      </c>
      <c r="AZ31" s="96" t="str">
        <f>AZ32</f>
        <v>нд</v>
      </c>
      <c r="BA31" s="96" t="str">
        <f t="shared" si="29"/>
        <v>нд</v>
      </c>
      <c r="BB31" s="96" t="str">
        <f t="shared" si="29"/>
        <v>нд</v>
      </c>
      <c r="BC31" s="96">
        <f t="shared" ref="BC31" si="64">SUM(BC32:BC34)</f>
        <v>2.3199999999999998</v>
      </c>
      <c r="BD31" s="96" t="str">
        <f t="shared" si="29"/>
        <v>нд</v>
      </c>
      <c r="BE31" s="96" t="str">
        <f t="shared" si="29"/>
        <v>нд</v>
      </c>
      <c r="BF31" s="96" t="str">
        <f t="shared" si="29"/>
        <v>нд</v>
      </c>
      <c r="BG31" s="96">
        <f t="shared" ref="BG31" si="65">SUM(BG32:BG34)</f>
        <v>35</v>
      </c>
      <c r="BH31" s="96" t="str">
        <f t="shared" si="29"/>
        <v>нд</v>
      </c>
      <c r="BI31" s="96" t="str">
        <f t="shared" si="29"/>
        <v>нд</v>
      </c>
      <c r="BJ31" s="96">
        <f t="shared" ref="BJ31" si="66">SUM(BJ32:BJ34)</f>
        <v>42.533900000000003</v>
      </c>
      <c r="BK31" s="96" t="str">
        <f t="shared" si="29"/>
        <v>нд</v>
      </c>
      <c r="BL31" s="96" t="str">
        <f t="shared" si="29"/>
        <v>нд</v>
      </c>
      <c r="BM31" s="96" t="str">
        <f t="shared" si="29"/>
        <v>нд</v>
      </c>
      <c r="BN31" s="96">
        <f t="shared" ref="BN31" si="67">SUM(BN32:BN34)</f>
        <v>2.3199999999999998</v>
      </c>
      <c r="BO31" s="96" t="str">
        <f>BO32</f>
        <v>нд</v>
      </c>
      <c r="BP31" s="96" t="str">
        <f>BP32</f>
        <v>нд</v>
      </c>
      <c r="BQ31" s="96" t="str">
        <f>BQ32</f>
        <v>нд</v>
      </c>
      <c r="BR31" s="96">
        <f t="shared" ref="BR31" si="68">SUM(BR32:BR34)</f>
        <v>35</v>
      </c>
      <c r="BS31" s="96" t="s">
        <v>162</v>
      </c>
      <c r="BT31" s="96" t="s">
        <v>162</v>
      </c>
      <c r="BU31" s="96" t="s">
        <v>162</v>
      </c>
      <c r="BV31" s="96" t="s">
        <v>162</v>
      </c>
      <c r="BW31" s="96" t="s">
        <v>162</v>
      </c>
      <c r="BX31" s="96" t="s">
        <v>162</v>
      </c>
      <c r="BY31" s="96" t="s">
        <v>162</v>
      </c>
      <c r="BZ31" s="96" t="s">
        <v>162</v>
      </c>
      <c r="CA31" s="96" t="s">
        <v>162</v>
      </c>
      <c r="CB31" s="96" t="s">
        <v>162</v>
      </c>
      <c r="CC31" s="96" t="s">
        <v>162</v>
      </c>
      <c r="CD31" s="96" t="s">
        <v>162</v>
      </c>
      <c r="CE31" s="96" t="s">
        <v>162</v>
      </c>
      <c r="CF31" s="96" t="s">
        <v>162</v>
      </c>
      <c r="CG31" s="96" t="s">
        <v>162</v>
      </c>
      <c r="CH31" s="96" t="s">
        <v>162</v>
      </c>
      <c r="CI31" s="96" t="s">
        <v>162</v>
      </c>
      <c r="CJ31" s="96" t="s">
        <v>162</v>
      </c>
      <c r="CK31" s="96" t="s">
        <v>162</v>
      </c>
      <c r="CL31" s="96" t="s">
        <v>162</v>
      </c>
      <c r="CM31" s="96" t="s">
        <v>162</v>
      </c>
      <c r="CN31" s="96" t="s">
        <v>162</v>
      </c>
      <c r="CO31" s="96" t="s">
        <v>162</v>
      </c>
      <c r="CP31" s="96" t="s">
        <v>162</v>
      </c>
      <c r="CQ31" s="96" t="s">
        <v>162</v>
      </c>
      <c r="CR31" s="96" t="s">
        <v>162</v>
      </c>
      <c r="CS31" s="96" t="s">
        <v>162</v>
      </c>
      <c r="CT31" s="96" t="s">
        <v>162</v>
      </c>
      <c r="CU31" s="96" t="s">
        <v>162</v>
      </c>
      <c r="CV31" s="96" t="s">
        <v>162</v>
      </c>
      <c r="CW31" s="96" t="s">
        <v>162</v>
      </c>
      <c r="CX31" s="96" t="s">
        <v>162</v>
      </c>
      <c r="CY31" s="96" t="s">
        <v>162</v>
      </c>
      <c r="CZ31" s="96" t="s">
        <v>162</v>
      </c>
      <c r="DA31" s="96" t="s">
        <v>162</v>
      </c>
      <c r="DB31" s="96" t="s">
        <v>162</v>
      </c>
      <c r="DC31" s="96" t="s">
        <v>162</v>
      </c>
      <c r="DD31" s="96" t="s">
        <v>162</v>
      </c>
      <c r="DE31" s="96" t="s">
        <v>162</v>
      </c>
      <c r="DF31" s="96" t="s">
        <v>162</v>
      </c>
      <c r="DG31" s="96" t="s">
        <v>162</v>
      </c>
      <c r="DH31" s="96" t="s">
        <v>162</v>
      </c>
      <c r="DI31" s="96" t="s">
        <v>162</v>
      </c>
      <c r="DJ31" s="96" t="s">
        <v>162</v>
      </c>
      <c r="DK31" s="96" t="s">
        <v>162</v>
      </c>
      <c r="DL31" s="96" t="s">
        <v>162</v>
      </c>
      <c r="DM31" s="96" t="s">
        <v>162</v>
      </c>
      <c r="DN31" s="96" t="s">
        <v>162</v>
      </c>
      <c r="DO31" s="96" t="s">
        <v>162</v>
      </c>
      <c r="DP31" s="96" t="s">
        <v>162</v>
      </c>
      <c r="DQ31" s="96" t="s">
        <v>162</v>
      </c>
      <c r="DR31" s="96" t="s">
        <v>162</v>
      </c>
      <c r="DS31" s="96" t="s">
        <v>162</v>
      </c>
      <c r="DT31" s="96" t="s">
        <v>162</v>
      </c>
      <c r="DU31" s="96" t="s">
        <v>162</v>
      </c>
      <c r="DV31" s="96" t="s">
        <v>162</v>
      </c>
      <c r="DW31" s="96" t="s">
        <v>162</v>
      </c>
      <c r="DX31" s="96" t="s">
        <v>162</v>
      </c>
      <c r="DY31" s="96" t="s">
        <v>162</v>
      </c>
      <c r="DZ31" s="96" t="s">
        <v>162</v>
      </c>
      <c r="EA31" s="96" t="s">
        <v>162</v>
      </c>
      <c r="EB31" s="96" t="s">
        <v>162</v>
      </c>
      <c r="EC31" s="96" t="s">
        <v>162</v>
      </c>
      <c r="ED31" s="96" t="s">
        <v>162</v>
      </c>
      <c r="EE31" s="96" t="s">
        <v>162</v>
      </c>
      <c r="EF31" s="96" t="s">
        <v>162</v>
      </c>
      <c r="EG31" s="96" t="s">
        <v>162</v>
      </c>
      <c r="EH31" s="96" t="s">
        <v>162</v>
      </c>
      <c r="EI31" s="96">
        <f t="shared" ref="EI31" si="69">SUM(EI32:EI34)</f>
        <v>48.714400000000005</v>
      </c>
      <c r="EJ31" s="96" t="str">
        <f>EJ32</f>
        <v>нд</v>
      </c>
      <c r="EK31" s="96" t="str">
        <f t="shared" si="31"/>
        <v>нд</v>
      </c>
      <c r="EL31" s="96" t="str">
        <f t="shared" si="31"/>
        <v>нд</v>
      </c>
      <c r="EM31" s="96">
        <f t="shared" ref="EM31" si="70">SUM(EM32:EM34)</f>
        <v>3.9499999999999997</v>
      </c>
      <c r="EN31" s="96" t="str">
        <f t="shared" si="31"/>
        <v>нд</v>
      </c>
      <c r="EO31" s="96" t="str">
        <f t="shared" si="31"/>
        <v>нд</v>
      </c>
      <c r="EP31" s="96" t="str">
        <f t="shared" si="31"/>
        <v>нд</v>
      </c>
      <c r="EQ31" s="114">
        <f t="shared" ref="EQ31" si="71">SUM(EQ32:EQ34)</f>
        <v>41</v>
      </c>
      <c r="ER31" s="114" t="str">
        <f t="shared" si="31"/>
        <v>нд</v>
      </c>
      <c r="ES31" s="96" t="str">
        <f t="shared" si="31"/>
        <v>нд</v>
      </c>
      <c r="ET31" s="96">
        <f t="shared" ref="ET31" si="72">SUM(ET32:ET34)</f>
        <v>48.714400000000005</v>
      </c>
      <c r="EU31" s="96" t="str">
        <f t="shared" si="31"/>
        <v>нд</v>
      </c>
      <c r="EV31" s="96" t="str">
        <f t="shared" si="31"/>
        <v>нд</v>
      </c>
      <c r="EW31" s="96" t="str">
        <f t="shared" si="31"/>
        <v>нд</v>
      </c>
      <c r="EX31" s="96">
        <f t="shared" ref="EX31" si="73">SUM(EX32:EX34)</f>
        <v>3.9499999999999997</v>
      </c>
      <c r="EY31" s="96" t="str">
        <f t="shared" si="31"/>
        <v>нд</v>
      </c>
      <c r="EZ31" s="96" t="str">
        <f t="shared" si="31"/>
        <v>нд</v>
      </c>
      <c r="FA31" s="96" t="str">
        <f t="shared" si="31"/>
        <v>нд</v>
      </c>
      <c r="FB31" s="114">
        <f t="shared" ref="FB31" si="74">SUM(FB32:FB34)</f>
        <v>41</v>
      </c>
      <c r="FC31" s="96" t="s">
        <v>162</v>
      </c>
      <c r="FD31" s="96">
        <f t="shared" ref="FD31" si="75">SUM(FD32:FD34)</f>
        <v>0</v>
      </c>
    </row>
    <row r="32" spans="1:160" ht="30" outlineLevel="1" x14ac:dyDescent="0.25">
      <c r="A32" s="25" t="s">
        <v>274</v>
      </c>
      <c r="B32" s="26" t="s">
        <v>126</v>
      </c>
      <c r="C32" s="31" t="s">
        <v>127</v>
      </c>
      <c r="D32" s="43">
        <v>17.991598119999999</v>
      </c>
      <c r="E32" s="43">
        <v>17.991598119999999</v>
      </c>
      <c r="F32" s="41" t="s">
        <v>162</v>
      </c>
      <c r="G32" s="41" t="s">
        <v>162</v>
      </c>
      <c r="H32" s="41" t="s">
        <v>162</v>
      </c>
      <c r="I32" s="41" t="s">
        <v>162</v>
      </c>
      <c r="J32" s="41" t="s">
        <v>162</v>
      </c>
      <c r="K32" s="41" t="s">
        <v>162</v>
      </c>
      <c r="L32" s="41" t="s">
        <v>162</v>
      </c>
      <c r="M32" s="41" t="s">
        <v>162</v>
      </c>
      <c r="N32" s="41" t="s">
        <v>162</v>
      </c>
      <c r="O32" s="41" t="s">
        <v>162</v>
      </c>
      <c r="P32" s="41" t="s">
        <v>162</v>
      </c>
      <c r="Q32" s="41" t="s">
        <v>162</v>
      </c>
      <c r="R32" s="41" t="s">
        <v>162</v>
      </c>
      <c r="S32" s="41" t="s">
        <v>162</v>
      </c>
      <c r="T32" s="41" t="s">
        <v>162</v>
      </c>
      <c r="U32" s="41" t="s">
        <v>162</v>
      </c>
      <c r="V32" s="41" t="s">
        <v>162</v>
      </c>
      <c r="W32" s="41" t="s">
        <v>162</v>
      </c>
      <c r="X32" s="41" t="s">
        <v>162</v>
      </c>
      <c r="Y32" s="41" t="s">
        <v>162</v>
      </c>
      <c r="Z32" s="41" t="s">
        <v>162</v>
      </c>
      <c r="AA32" s="41" t="s">
        <v>162</v>
      </c>
      <c r="AB32" s="41" t="s">
        <v>162</v>
      </c>
      <c r="AC32" s="41" t="s">
        <v>162</v>
      </c>
      <c r="AD32" s="41" t="s">
        <v>162</v>
      </c>
      <c r="AE32" s="41" t="s">
        <v>162</v>
      </c>
      <c r="AF32" s="41" t="s">
        <v>162</v>
      </c>
      <c r="AG32" s="41" t="s">
        <v>162</v>
      </c>
      <c r="AH32" s="41" t="s">
        <v>162</v>
      </c>
      <c r="AI32" s="41" t="s">
        <v>162</v>
      </c>
      <c r="AJ32" s="41" t="s">
        <v>162</v>
      </c>
      <c r="AK32" s="41" t="s">
        <v>162</v>
      </c>
      <c r="AL32" s="41" t="s">
        <v>162</v>
      </c>
      <c r="AM32" s="41" t="s">
        <v>162</v>
      </c>
      <c r="AN32" s="41" t="s">
        <v>162</v>
      </c>
      <c r="AO32" s="41" t="s">
        <v>162</v>
      </c>
      <c r="AP32" s="41" t="s">
        <v>162</v>
      </c>
      <c r="AQ32" s="41" t="s">
        <v>162</v>
      </c>
      <c r="AR32" s="41" t="s">
        <v>162</v>
      </c>
      <c r="AS32" s="41" t="s">
        <v>162</v>
      </c>
      <c r="AT32" s="41" t="s">
        <v>162</v>
      </c>
      <c r="AU32" s="41" t="s">
        <v>162</v>
      </c>
      <c r="AV32" s="41" t="s">
        <v>162</v>
      </c>
      <c r="AW32" s="41" t="s">
        <v>162</v>
      </c>
      <c r="AX32" s="41" t="s">
        <v>162</v>
      </c>
      <c r="AY32" s="43">
        <f>D32</f>
        <v>17.991598119999999</v>
      </c>
      <c r="AZ32" s="41" t="s">
        <v>162</v>
      </c>
      <c r="BA32" s="41" t="s">
        <v>162</v>
      </c>
      <c r="BB32" s="41" t="s">
        <v>162</v>
      </c>
      <c r="BC32" s="43">
        <v>0.32</v>
      </c>
      <c r="BD32" s="41" t="s">
        <v>162</v>
      </c>
      <c r="BE32" s="41" t="s">
        <v>162</v>
      </c>
      <c r="BF32" s="41" t="s">
        <v>162</v>
      </c>
      <c r="BG32" s="52">
        <v>14</v>
      </c>
      <c r="BH32" s="41" t="s">
        <v>162</v>
      </c>
      <c r="BI32" s="41" t="s">
        <v>162</v>
      </c>
      <c r="BJ32" s="43">
        <v>17.991599999999998</v>
      </c>
      <c r="BK32" s="41" t="s">
        <v>162</v>
      </c>
      <c r="BL32" s="41" t="s">
        <v>162</v>
      </c>
      <c r="BM32" s="41" t="s">
        <v>162</v>
      </c>
      <c r="BN32" s="43">
        <v>0.32</v>
      </c>
      <c r="BO32" s="41" t="s">
        <v>162</v>
      </c>
      <c r="BP32" s="41" t="s">
        <v>162</v>
      </c>
      <c r="BQ32" s="41" t="s">
        <v>162</v>
      </c>
      <c r="BR32" s="52">
        <v>14</v>
      </c>
      <c r="BS32" s="41" t="s">
        <v>162</v>
      </c>
      <c r="BT32" s="41" t="s">
        <v>162</v>
      </c>
      <c r="BU32" s="41" t="s">
        <v>162</v>
      </c>
      <c r="BV32" s="41" t="s">
        <v>162</v>
      </c>
      <c r="BW32" s="41" t="s">
        <v>162</v>
      </c>
      <c r="BX32" s="41" t="s">
        <v>162</v>
      </c>
      <c r="BY32" s="41" t="s">
        <v>162</v>
      </c>
      <c r="BZ32" s="41" t="s">
        <v>162</v>
      </c>
      <c r="CA32" s="41" t="s">
        <v>162</v>
      </c>
      <c r="CB32" s="41" t="s">
        <v>162</v>
      </c>
      <c r="CC32" s="41" t="s">
        <v>162</v>
      </c>
      <c r="CD32" s="41" t="s">
        <v>162</v>
      </c>
      <c r="CE32" s="41" t="s">
        <v>162</v>
      </c>
      <c r="CF32" s="41" t="s">
        <v>162</v>
      </c>
      <c r="CG32" s="41" t="s">
        <v>162</v>
      </c>
      <c r="CH32" s="41" t="s">
        <v>162</v>
      </c>
      <c r="CI32" s="41" t="s">
        <v>162</v>
      </c>
      <c r="CJ32" s="41" t="s">
        <v>162</v>
      </c>
      <c r="CK32" s="41" t="s">
        <v>162</v>
      </c>
      <c r="CL32" s="41" t="s">
        <v>162</v>
      </c>
      <c r="CM32" s="41" t="s">
        <v>162</v>
      </c>
      <c r="CN32" s="41" t="s">
        <v>162</v>
      </c>
      <c r="CO32" s="41" t="s">
        <v>162</v>
      </c>
      <c r="CP32" s="41" t="s">
        <v>162</v>
      </c>
      <c r="CQ32" s="41" t="s">
        <v>162</v>
      </c>
      <c r="CR32" s="41" t="s">
        <v>162</v>
      </c>
      <c r="CS32" s="41" t="s">
        <v>162</v>
      </c>
      <c r="CT32" s="41" t="s">
        <v>162</v>
      </c>
      <c r="CU32" s="41" t="s">
        <v>162</v>
      </c>
      <c r="CV32" s="41" t="s">
        <v>162</v>
      </c>
      <c r="CW32" s="41" t="s">
        <v>162</v>
      </c>
      <c r="CX32" s="41" t="s">
        <v>162</v>
      </c>
      <c r="CY32" s="41" t="s">
        <v>162</v>
      </c>
      <c r="CZ32" s="41" t="s">
        <v>162</v>
      </c>
      <c r="DA32" s="41" t="s">
        <v>162</v>
      </c>
      <c r="DB32" s="41" t="s">
        <v>162</v>
      </c>
      <c r="DC32" s="41" t="s">
        <v>162</v>
      </c>
      <c r="DD32" s="41" t="s">
        <v>162</v>
      </c>
      <c r="DE32" s="41" t="s">
        <v>162</v>
      </c>
      <c r="DF32" s="41" t="s">
        <v>162</v>
      </c>
      <c r="DG32" s="41" t="s">
        <v>162</v>
      </c>
      <c r="DH32" s="41" t="s">
        <v>162</v>
      </c>
      <c r="DI32" s="41" t="s">
        <v>162</v>
      </c>
      <c r="DJ32" s="41" t="s">
        <v>162</v>
      </c>
      <c r="DK32" s="41" t="s">
        <v>162</v>
      </c>
      <c r="DL32" s="41" t="s">
        <v>162</v>
      </c>
      <c r="DM32" s="41" t="s">
        <v>162</v>
      </c>
      <c r="DN32" s="41" t="s">
        <v>162</v>
      </c>
      <c r="DO32" s="41" t="s">
        <v>162</v>
      </c>
      <c r="DP32" s="41" t="s">
        <v>162</v>
      </c>
      <c r="DQ32" s="41" t="s">
        <v>162</v>
      </c>
      <c r="DR32" s="41" t="s">
        <v>162</v>
      </c>
      <c r="DS32" s="41" t="s">
        <v>162</v>
      </c>
      <c r="DT32" s="41" t="s">
        <v>162</v>
      </c>
      <c r="DU32" s="41" t="s">
        <v>162</v>
      </c>
      <c r="DV32" s="41" t="s">
        <v>162</v>
      </c>
      <c r="DW32" s="41" t="s">
        <v>162</v>
      </c>
      <c r="DX32" s="41" t="s">
        <v>162</v>
      </c>
      <c r="DY32" s="41" t="s">
        <v>162</v>
      </c>
      <c r="DZ32" s="41" t="s">
        <v>162</v>
      </c>
      <c r="EA32" s="41" t="s">
        <v>162</v>
      </c>
      <c r="EB32" s="41" t="s">
        <v>162</v>
      </c>
      <c r="EC32" s="41" t="s">
        <v>162</v>
      </c>
      <c r="ED32" s="41" t="s">
        <v>162</v>
      </c>
      <c r="EE32" s="41" t="s">
        <v>162</v>
      </c>
      <c r="EF32" s="41" t="s">
        <v>162</v>
      </c>
      <c r="EG32" s="41" t="s">
        <v>162</v>
      </c>
      <c r="EH32" s="41" t="s">
        <v>162</v>
      </c>
      <c r="EI32" s="43">
        <v>17.991599999999998</v>
      </c>
      <c r="EJ32" s="41" t="s">
        <v>162</v>
      </c>
      <c r="EK32" s="41" t="s">
        <v>162</v>
      </c>
      <c r="EL32" s="41" t="s">
        <v>162</v>
      </c>
      <c r="EM32" s="43">
        <v>0.32</v>
      </c>
      <c r="EN32" s="41" t="s">
        <v>162</v>
      </c>
      <c r="EO32" s="41" t="s">
        <v>162</v>
      </c>
      <c r="EP32" s="41" t="s">
        <v>162</v>
      </c>
      <c r="EQ32" s="52">
        <v>14</v>
      </c>
      <c r="ER32" s="41" t="s">
        <v>162</v>
      </c>
      <c r="ES32" s="41" t="s">
        <v>162</v>
      </c>
      <c r="ET32" s="43">
        <v>17.991599999999998</v>
      </c>
      <c r="EU32" s="41" t="s">
        <v>162</v>
      </c>
      <c r="EV32" s="41" t="s">
        <v>162</v>
      </c>
      <c r="EW32" s="41" t="s">
        <v>162</v>
      </c>
      <c r="EX32" s="43">
        <v>0.32</v>
      </c>
      <c r="EY32" s="41" t="s">
        <v>162</v>
      </c>
      <c r="EZ32" s="41" t="s">
        <v>162</v>
      </c>
      <c r="FA32" s="41" t="s">
        <v>162</v>
      </c>
      <c r="FB32" s="52">
        <v>14</v>
      </c>
      <c r="FC32" s="41" t="s">
        <v>162</v>
      </c>
      <c r="FD32" s="61" t="s">
        <v>162</v>
      </c>
    </row>
    <row r="33" spans="1:160" ht="30" outlineLevel="1" x14ac:dyDescent="0.25">
      <c r="A33" s="25" t="s">
        <v>275</v>
      </c>
      <c r="B33" s="26" t="s">
        <v>128</v>
      </c>
      <c r="C33" s="31" t="s">
        <v>129</v>
      </c>
      <c r="D33" s="43">
        <f>E33</f>
        <v>24.54229149</v>
      </c>
      <c r="E33" s="43">
        <v>24.54229149</v>
      </c>
      <c r="F33" s="41" t="s">
        <v>162</v>
      </c>
      <c r="G33" s="41" t="s">
        <v>162</v>
      </c>
      <c r="H33" s="41" t="s">
        <v>162</v>
      </c>
      <c r="I33" s="41" t="s">
        <v>162</v>
      </c>
      <c r="J33" s="41" t="s">
        <v>162</v>
      </c>
      <c r="K33" s="41" t="s">
        <v>162</v>
      </c>
      <c r="L33" s="41" t="s">
        <v>162</v>
      </c>
      <c r="M33" s="41" t="s">
        <v>162</v>
      </c>
      <c r="N33" s="41" t="s">
        <v>162</v>
      </c>
      <c r="O33" s="41" t="s">
        <v>162</v>
      </c>
      <c r="P33" s="41" t="s">
        <v>162</v>
      </c>
      <c r="Q33" s="41" t="s">
        <v>162</v>
      </c>
      <c r="R33" s="41" t="s">
        <v>162</v>
      </c>
      <c r="S33" s="41" t="s">
        <v>162</v>
      </c>
      <c r="T33" s="41" t="s">
        <v>162</v>
      </c>
      <c r="U33" s="41" t="s">
        <v>162</v>
      </c>
      <c r="V33" s="41" t="s">
        <v>162</v>
      </c>
      <c r="W33" s="41" t="s">
        <v>162</v>
      </c>
      <c r="X33" s="41" t="s">
        <v>162</v>
      </c>
      <c r="Y33" s="41" t="s">
        <v>162</v>
      </c>
      <c r="Z33" s="41" t="s">
        <v>162</v>
      </c>
      <c r="AA33" s="41" t="s">
        <v>162</v>
      </c>
      <c r="AB33" s="41" t="s">
        <v>162</v>
      </c>
      <c r="AC33" s="41" t="s">
        <v>162</v>
      </c>
      <c r="AD33" s="41" t="s">
        <v>162</v>
      </c>
      <c r="AE33" s="41" t="s">
        <v>162</v>
      </c>
      <c r="AF33" s="41" t="s">
        <v>162</v>
      </c>
      <c r="AG33" s="41" t="s">
        <v>162</v>
      </c>
      <c r="AH33" s="41" t="s">
        <v>162</v>
      </c>
      <c r="AI33" s="41" t="s">
        <v>162</v>
      </c>
      <c r="AJ33" s="41" t="s">
        <v>162</v>
      </c>
      <c r="AK33" s="41" t="s">
        <v>162</v>
      </c>
      <c r="AL33" s="41" t="s">
        <v>162</v>
      </c>
      <c r="AM33" s="41" t="s">
        <v>162</v>
      </c>
      <c r="AN33" s="41" t="s">
        <v>162</v>
      </c>
      <c r="AO33" s="41" t="s">
        <v>162</v>
      </c>
      <c r="AP33" s="41" t="s">
        <v>162</v>
      </c>
      <c r="AQ33" s="41" t="s">
        <v>162</v>
      </c>
      <c r="AR33" s="41" t="s">
        <v>162</v>
      </c>
      <c r="AS33" s="41" t="s">
        <v>162</v>
      </c>
      <c r="AT33" s="41" t="s">
        <v>162</v>
      </c>
      <c r="AU33" s="41" t="s">
        <v>162</v>
      </c>
      <c r="AV33" s="41" t="s">
        <v>162</v>
      </c>
      <c r="AW33" s="41" t="s">
        <v>162</v>
      </c>
      <c r="AX33" s="41" t="s">
        <v>162</v>
      </c>
      <c r="AY33" s="43">
        <f>E33</f>
        <v>24.54229149</v>
      </c>
      <c r="AZ33" s="41" t="s">
        <v>162</v>
      </c>
      <c r="BA33" s="41" t="s">
        <v>162</v>
      </c>
      <c r="BB33" s="41" t="s">
        <v>162</v>
      </c>
      <c r="BC33" s="43">
        <v>2</v>
      </c>
      <c r="BD33" s="41" t="s">
        <v>162</v>
      </c>
      <c r="BE33" s="41" t="s">
        <v>162</v>
      </c>
      <c r="BF33" s="41" t="s">
        <v>162</v>
      </c>
      <c r="BG33" s="52">
        <v>21</v>
      </c>
      <c r="BH33" s="41" t="s">
        <v>162</v>
      </c>
      <c r="BI33" s="41" t="s">
        <v>162</v>
      </c>
      <c r="BJ33" s="43">
        <v>24.542300000000001</v>
      </c>
      <c r="BK33" s="41" t="s">
        <v>162</v>
      </c>
      <c r="BL33" s="41" t="s">
        <v>162</v>
      </c>
      <c r="BM33" s="41" t="s">
        <v>162</v>
      </c>
      <c r="BN33" s="43">
        <v>2</v>
      </c>
      <c r="BO33" s="41" t="s">
        <v>162</v>
      </c>
      <c r="BP33" s="41" t="s">
        <v>162</v>
      </c>
      <c r="BQ33" s="41" t="s">
        <v>162</v>
      </c>
      <c r="BR33" s="52">
        <v>21</v>
      </c>
      <c r="BS33" s="41" t="s">
        <v>162</v>
      </c>
      <c r="BT33" s="41" t="s">
        <v>162</v>
      </c>
      <c r="BU33" s="41" t="s">
        <v>162</v>
      </c>
      <c r="BV33" s="41" t="s">
        <v>162</v>
      </c>
      <c r="BW33" s="41" t="s">
        <v>162</v>
      </c>
      <c r="BX33" s="41" t="s">
        <v>162</v>
      </c>
      <c r="BY33" s="41" t="s">
        <v>162</v>
      </c>
      <c r="BZ33" s="41" t="s">
        <v>162</v>
      </c>
      <c r="CA33" s="41" t="s">
        <v>162</v>
      </c>
      <c r="CB33" s="41" t="s">
        <v>162</v>
      </c>
      <c r="CC33" s="41" t="s">
        <v>162</v>
      </c>
      <c r="CD33" s="41" t="s">
        <v>162</v>
      </c>
      <c r="CE33" s="41" t="s">
        <v>162</v>
      </c>
      <c r="CF33" s="41" t="s">
        <v>162</v>
      </c>
      <c r="CG33" s="41" t="s">
        <v>162</v>
      </c>
      <c r="CH33" s="41" t="s">
        <v>162</v>
      </c>
      <c r="CI33" s="41" t="s">
        <v>162</v>
      </c>
      <c r="CJ33" s="41" t="s">
        <v>162</v>
      </c>
      <c r="CK33" s="41" t="s">
        <v>162</v>
      </c>
      <c r="CL33" s="41" t="s">
        <v>162</v>
      </c>
      <c r="CM33" s="41" t="s">
        <v>162</v>
      </c>
      <c r="CN33" s="41" t="s">
        <v>162</v>
      </c>
      <c r="CO33" s="41" t="s">
        <v>162</v>
      </c>
      <c r="CP33" s="41" t="s">
        <v>162</v>
      </c>
      <c r="CQ33" s="41" t="s">
        <v>162</v>
      </c>
      <c r="CR33" s="41" t="s">
        <v>162</v>
      </c>
      <c r="CS33" s="41" t="s">
        <v>162</v>
      </c>
      <c r="CT33" s="41" t="s">
        <v>162</v>
      </c>
      <c r="CU33" s="41" t="s">
        <v>162</v>
      </c>
      <c r="CV33" s="41" t="s">
        <v>162</v>
      </c>
      <c r="CW33" s="41" t="s">
        <v>162</v>
      </c>
      <c r="CX33" s="41" t="s">
        <v>162</v>
      </c>
      <c r="CY33" s="41" t="s">
        <v>162</v>
      </c>
      <c r="CZ33" s="41" t="s">
        <v>162</v>
      </c>
      <c r="DA33" s="41" t="s">
        <v>162</v>
      </c>
      <c r="DB33" s="41" t="s">
        <v>162</v>
      </c>
      <c r="DC33" s="41" t="s">
        <v>162</v>
      </c>
      <c r="DD33" s="41" t="s">
        <v>162</v>
      </c>
      <c r="DE33" s="41" t="s">
        <v>162</v>
      </c>
      <c r="DF33" s="41" t="s">
        <v>162</v>
      </c>
      <c r="DG33" s="41" t="s">
        <v>162</v>
      </c>
      <c r="DH33" s="41" t="s">
        <v>162</v>
      </c>
      <c r="DI33" s="41" t="s">
        <v>162</v>
      </c>
      <c r="DJ33" s="41" t="s">
        <v>162</v>
      </c>
      <c r="DK33" s="41" t="s">
        <v>162</v>
      </c>
      <c r="DL33" s="41" t="s">
        <v>162</v>
      </c>
      <c r="DM33" s="41" t="s">
        <v>162</v>
      </c>
      <c r="DN33" s="41" t="s">
        <v>162</v>
      </c>
      <c r="DO33" s="41" t="s">
        <v>162</v>
      </c>
      <c r="DP33" s="41" t="s">
        <v>162</v>
      </c>
      <c r="DQ33" s="41" t="s">
        <v>162</v>
      </c>
      <c r="DR33" s="41" t="s">
        <v>162</v>
      </c>
      <c r="DS33" s="41" t="s">
        <v>162</v>
      </c>
      <c r="DT33" s="41" t="s">
        <v>162</v>
      </c>
      <c r="DU33" s="41" t="s">
        <v>162</v>
      </c>
      <c r="DV33" s="41" t="s">
        <v>162</v>
      </c>
      <c r="DW33" s="41" t="s">
        <v>162</v>
      </c>
      <c r="DX33" s="41" t="s">
        <v>162</v>
      </c>
      <c r="DY33" s="41" t="s">
        <v>162</v>
      </c>
      <c r="DZ33" s="41" t="s">
        <v>162</v>
      </c>
      <c r="EA33" s="41" t="s">
        <v>162</v>
      </c>
      <c r="EB33" s="41" t="s">
        <v>162</v>
      </c>
      <c r="EC33" s="41" t="s">
        <v>162</v>
      </c>
      <c r="ED33" s="41" t="s">
        <v>162</v>
      </c>
      <c r="EE33" s="41" t="s">
        <v>162</v>
      </c>
      <c r="EF33" s="41" t="s">
        <v>162</v>
      </c>
      <c r="EG33" s="41" t="s">
        <v>162</v>
      </c>
      <c r="EH33" s="41" t="s">
        <v>162</v>
      </c>
      <c r="EI33" s="43">
        <v>24.542300000000001</v>
      </c>
      <c r="EJ33" s="41" t="s">
        <v>162</v>
      </c>
      <c r="EK33" s="41" t="s">
        <v>162</v>
      </c>
      <c r="EL33" s="41" t="s">
        <v>162</v>
      </c>
      <c r="EM33" s="43">
        <v>2</v>
      </c>
      <c r="EN33" s="41" t="s">
        <v>162</v>
      </c>
      <c r="EO33" s="41" t="s">
        <v>162</v>
      </c>
      <c r="EP33" s="41" t="s">
        <v>162</v>
      </c>
      <c r="EQ33" s="52">
        <v>21</v>
      </c>
      <c r="ER33" s="41" t="s">
        <v>162</v>
      </c>
      <c r="ES33" s="41" t="s">
        <v>162</v>
      </c>
      <c r="ET33" s="43">
        <v>24.542300000000001</v>
      </c>
      <c r="EU33" s="41" t="s">
        <v>162</v>
      </c>
      <c r="EV33" s="41" t="s">
        <v>162</v>
      </c>
      <c r="EW33" s="41" t="s">
        <v>162</v>
      </c>
      <c r="EX33" s="43">
        <v>2</v>
      </c>
      <c r="EY33" s="41" t="s">
        <v>162</v>
      </c>
      <c r="EZ33" s="41" t="s">
        <v>162</v>
      </c>
      <c r="FA33" s="41" t="s">
        <v>162</v>
      </c>
      <c r="FB33" s="52">
        <v>21</v>
      </c>
      <c r="FC33" s="41" t="s">
        <v>162</v>
      </c>
      <c r="FD33" s="61" t="s">
        <v>162</v>
      </c>
    </row>
    <row r="34" spans="1:160" ht="30" outlineLevel="1" x14ac:dyDescent="0.25">
      <c r="A34" s="25" t="s">
        <v>276</v>
      </c>
      <c r="B34" s="26" t="s">
        <v>130</v>
      </c>
      <c r="C34" s="31" t="s">
        <v>131</v>
      </c>
      <c r="D34" s="43">
        <v>6.1805000000000003</v>
      </c>
      <c r="E34" s="43">
        <v>6.1804844499999998</v>
      </c>
      <c r="F34" s="41" t="s">
        <v>162</v>
      </c>
      <c r="G34" s="43">
        <f>D34</f>
        <v>6.1805000000000003</v>
      </c>
      <c r="H34" s="41" t="s">
        <v>162</v>
      </c>
      <c r="I34" s="41" t="s">
        <v>162</v>
      </c>
      <c r="J34" s="41" t="s">
        <v>162</v>
      </c>
      <c r="K34" s="41">
        <v>1.63</v>
      </c>
      <c r="L34" s="41" t="s">
        <v>162</v>
      </c>
      <c r="M34" s="41" t="s">
        <v>162</v>
      </c>
      <c r="N34" s="41" t="s">
        <v>162</v>
      </c>
      <c r="O34" s="41">
        <v>6</v>
      </c>
      <c r="P34" s="41" t="s">
        <v>162</v>
      </c>
      <c r="Q34" s="41" t="s">
        <v>162</v>
      </c>
      <c r="R34" s="43">
        <v>6.1805000000000003</v>
      </c>
      <c r="S34" s="41" t="s">
        <v>162</v>
      </c>
      <c r="T34" s="41" t="s">
        <v>162</v>
      </c>
      <c r="U34" s="41" t="s">
        <v>162</v>
      </c>
      <c r="V34" s="41">
        <v>1.63</v>
      </c>
      <c r="W34" s="41" t="s">
        <v>162</v>
      </c>
      <c r="X34" s="41" t="s">
        <v>162</v>
      </c>
      <c r="Y34" s="41" t="s">
        <v>162</v>
      </c>
      <c r="Z34" s="41">
        <v>6</v>
      </c>
      <c r="AA34" s="41" t="s">
        <v>162</v>
      </c>
      <c r="AB34" s="41" t="s">
        <v>162</v>
      </c>
      <c r="AC34" s="43">
        <v>6.1805000000000003</v>
      </c>
      <c r="AD34" s="41" t="s">
        <v>162</v>
      </c>
      <c r="AE34" s="41" t="s">
        <v>162</v>
      </c>
      <c r="AF34" s="41" t="s">
        <v>162</v>
      </c>
      <c r="AG34" s="43">
        <v>1.63</v>
      </c>
      <c r="AH34" s="41" t="s">
        <v>162</v>
      </c>
      <c r="AI34" s="41" t="s">
        <v>162</v>
      </c>
      <c r="AJ34" s="41" t="s">
        <v>162</v>
      </c>
      <c r="AK34" s="52">
        <v>6</v>
      </c>
      <c r="AL34" s="41" t="s">
        <v>162</v>
      </c>
      <c r="AM34" s="41" t="s">
        <v>162</v>
      </c>
      <c r="AN34" s="41" t="s">
        <v>162</v>
      </c>
      <c r="AO34" s="41" t="s">
        <v>162</v>
      </c>
      <c r="AP34" s="41" t="s">
        <v>162</v>
      </c>
      <c r="AQ34" s="41" t="s">
        <v>162</v>
      </c>
      <c r="AR34" s="41" t="s">
        <v>162</v>
      </c>
      <c r="AS34" s="41" t="s">
        <v>162</v>
      </c>
      <c r="AT34" s="41" t="s">
        <v>162</v>
      </c>
      <c r="AU34" s="41" t="s">
        <v>162</v>
      </c>
      <c r="AV34" s="41" t="s">
        <v>162</v>
      </c>
      <c r="AW34" s="41" t="s">
        <v>162</v>
      </c>
      <c r="AX34" s="41" t="s">
        <v>162</v>
      </c>
      <c r="AY34" s="41" t="s">
        <v>162</v>
      </c>
      <c r="AZ34" s="41" t="s">
        <v>162</v>
      </c>
      <c r="BA34" s="41" t="s">
        <v>162</v>
      </c>
      <c r="BB34" s="41" t="s">
        <v>162</v>
      </c>
      <c r="BC34" s="41" t="s">
        <v>162</v>
      </c>
      <c r="BD34" s="41" t="s">
        <v>162</v>
      </c>
      <c r="BE34" s="41" t="s">
        <v>162</v>
      </c>
      <c r="BF34" s="41" t="s">
        <v>162</v>
      </c>
      <c r="BG34" s="41" t="s">
        <v>162</v>
      </c>
      <c r="BH34" s="41" t="s">
        <v>162</v>
      </c>
      <c r="BI34" s="41" t="s">
        <v>162</v>
      </c>
      <c r="BJ34" s="41" t="s">
        <v>162</v>
      </c>
      <c r="BK34" s="41" t="s">
        <v>162</v>
      </c>
      <c r="BL34" s="41" t="s">
        <v>162</v>
      </c>
      <c r="BM34" s="41" t="s">
        <v>162</v>
      </c>
      <c r="BN34" s="41" t="s">
        <v>162</v>
      </c>
      <c r="BO34" s="41" t="s">
        <v>162</v>
      </c>
      <c r="BP34" s="41" t="s">
        <v>162</v>
      </c>
      <c r="BQ34" s="41" t="s">
        <v>162</v>
      </c>
      <c r="BR34" s="41" t="s">
        <v>162</v>
      </c>
      <c r="BS34" s="41" t="s">
        <v>162</v>
      </c>
      <c r="BT34" s="41" t="s">
        <v>162</v>
      </c>
      <c r="BU34" s="41" t="s">
        <v>162</v>
      </c>
      <c r="BV34" s="41" t="s">
        <v>162</v>
      </c>
      <c r="BW34" s="41" t="s">
        <v>162</v>
      </c>
      <c r="BX34" s="41" t="s">
        <v>162</v>
      </c>
      <c r="BY34" s="41" t="s">
        <v>162</v>
      </c>
      <c r="BZ34" s="41" t="s">
        <v>162</v>
      </c>
      <c r="CA34" s="41" t="s">
        <v>162</v>
      </c>
      <c r="CB34" s="41" t="s">
        <v>162</v>
      </c>
      <c r="CC34" s="41" t="s">
        <v>162</v>
      </c>
      <c r="CD34" s="41" t="s">
        <v>162</v>
      </c>
      <c r="CE34" s="41" t="s">
        <v>162</v>
      </c>
      <c r="CF34" s="41" t="s">
        <v>162</v>
      </c>
      <c r="CG34" s="41" t="s">
        <v>162</v>
      </c>
      <c r="CH34" s="41" t="s">
        <v>162</v>
      </c>
      <c r="CI34" s="41" t="s">
        <v>162</v>
      </c>
      <c r="CJ34" s="41" t="s">
        <v>162</v>
      </c>
      <c r="CK34" s="41" t="s">
        <v>162</v>
      </c>
      <c r="CL34" s="41" t="s">
        <v>162</v>
      </c>
      <c r="CM34" s="41" t="s">
        <v>162</v>
      </c>
      <c r="CN34" s="41" t="s">
        <v>162</v>
      </c>
      <c r="CO34" s="41" t="s">
        <v>162</v>
      </c>
      <c r="CP34" s="41" t="s">
        <v>162</v>
      </c>
      <c r="CQ34" s="41" t="s">
        <v>162</v>
      </c>
      <c r="CR34" s="41" t="s">
        <v>162</v>
      </c>
      <c r="CS34" s="41" t="s">
        <v>162</v>
      </c>
      <c r="CT34" s="41" t="s">
        <v>162</v>
      </c>
      <c r="CU34" s="41" t="s">
        <v>162</v>
      </c>
      <c r="CV34" s="41" t="s">
        <v>162</v>
      </c>
      <c r="CW34" s="41" t="s">
        <v>162</v>
      </c>
      <c r="CX34" s="41" t="s">
        <v>162</v>
      </c>
      <c r="CY34" s="41" t="s">
        <v>162</v>
      </c>
      <c r="CZ34" s="41" t="s">
        <v>162</v>
      </c>
      <c r="DA34" s="41" t="s">
        <v>162</v>
      </c>
      <c r="DB34" s="41" t="s">
        <v>162</v>
      </c>
      <c r="DC34" s="41" t="s">
        <v>162</v>
      </c>
      <c r="DD34" s="41" t="s">
        <v>162</v>
      </c>
      <c r="DE34" s="41" t="s">
        <v>162</v>
      </c>
      <c r="DF34" s="41" t="s">
        <v>162</v>
      </c>
      <c r="DG34" s="41" t="s">
        <v>162</v>
      </c>
      <c r="DH34" s="41" t="s">
        <v>162</v>
      </c>
      <c r="DI34" s="41" t="s">
        <v>162</v>
      </c>
      <c r="DJ34" s="41" t="s">
        <v>162</v>
      </c>
      <c r="DK34" s="41" t="s">
        <v>162</v>
      </c>
      <c r="DL34" s="41" t="s">
        <v>162</v>
      </c>
      <c r="DM34" s="41" t="s">
        <v>162</v>
      </c>
      <c r="DN34" s="41" t="s">
        <v>162</v>
      </c>
      <c r="DO34" s="41" t="s">
        <v>162</v>
      </c>
      <c r="DP34" s="41" t="s">
        <v>162</v>
      </c>
      <c r="DQ34" s="41" t="s">
        <v>162</v>
      </c>
      <c r="DR34" s="41" t="s">
        <v>162</v>
      </c>
      <c r="DS34" s="41" t="s">
        <v>162</v>
      </c>
      <c r="DT34" s="41" t="s">
        <v>162</v>
      </c>
      <c r="DU34" s="41" t="s">
        <v>162</v>
      </c>
      <c r="DV34" s="41" t="s">
        <v>162</v>
      </c>
      <c r="DW34" s="41" t="s">
        <v>162</v>
      </c>
      <c r="DX34" s="41" t="s">
        <v>162</v>
      </c>
      <c r="DY34" s="41" t="s">
        <v>162</v>
      </c>
      <c r="DZ34" s="41" t="s">
        <v>162</v>
      </c>
      <c r="EA34" s="41" t="s">
        <v>162</v>
      </c>
      <c r="EB34" s="41" t="s">
        <v>162</v>
      </c>
      <c r="EC34" s="41" t="s">
        <v>162</v>
      </c>
      <c r="ED34" s="41" t="s">
        <v>162</v>
      </c>
      <c r="EE34" s="41" t="s">
        <v>162</v>
      </c>
      <c r="EF34" s="41" t="s">
        <v>162</v>
      </c>
      <c r="EG34" s="41" t="s">
        <v>162</v>
      </c>
      <c r="EH34" s="41" t="s">
        <v>162</v>
      </c>
      <c r="EI34" s="43">
        <v>6.1805000000000003</v>
      </c>
      <c r="EJ34" s="41" t="s">
        <v>162</v>
      </c>
      <c r="EK34" s="41" t="s">
        <v>162</v>
      </c>
      <c r="EL34" s="41" t="s">
        <v>162</v>
      </c>
      <c r="EM34" s="43">
        <v>1.63</v>
      </c>
      <c r="EN34" s="41" t="s">
        <v>162</v>
      </c>
      <c r="EO34" s="41" t="s">
        <v>162</v>
      </c>
      <c r="EP34" s="41" t="s">
        <v>162</v>
      </c>
      <c r="EQ34" s="52">
        <v>6</v>
      </c>
      <c r="ER34" s="41" t="s">
        <v>162</v>
      </c>
      <c r="ES34" s="41" t="s">
        <v>162</v>
      </c>
      <c r="ET34" s="43">
        <v>6.1805000000000003</v>
      </c>
      <c r="EU34" s="41" t="s">
        <v>162</v>
      </c>
      <c r="EV34" s="41" t="s">
        <v>162</v>
      </c>
      <c r="EW34" s="41" t="s">
        <v>162</v>
      </c>
      <c r="EX34" s="43">
        <v>1.63</v>
      </c>
      <c r="EY34" s="41" t="s">
        <v>162</v>
      </c>
      <c r="EZ34" s="41" t="s">
        <v>162</v>
      </c>
      <c r="FA34" s="41" t="s">
        <v>162</v>
      </c>
      <c r="FB34" s="52">
        <v>6</v>
      </c>
      <c r="FC34" s="41" t="s">
        <v>162</v>
      </c>
      <c r="FD34" s="61" t="s">
        <v>162</v>
      </c>
    </row>
    <row r="35" spans="1:160" ht="47.25" outlineLevel="1" x14ac:dyDescent="0.25">
      <c r="A35" s="39" t="s">
        <v>277</v>
      </c>
      <c r="B35" s="74" t="s">
        <v>278</v>
      </c>
      <c r="C35" s="39" t="s">
        <v>255</v>
      </c>
      <c r="D35" s="97">
        <f>D36</f>
        <v>9.4853995399999995</v>
      </c>
      <c r="E35" s="97">
        <f>E36</f>
        <v>11.896767850000002</v>
      </c>
      <c r="F35" s="39" t="str">
        <f t="shared" ref="F35:BP35" si="76">F36</f>
        <v>нд</v>
      </c>
      <c r="G35" s="97">
        <f t="shared" si="76"/>
        <v>3.9293</v>
      </c>
      <c r="H35" s="39" t="str">
        <f t="shared" si="76"/>
        <v>нд</v>
      </c>
      <c r="I35" s="39" t="str">
        <f t="shared" si="76"/>
        <v>нд</v>
      </c>
      <c r="J35" s="39" t="str">
        <f t="shared" si="76"/>
        <v>нд</v>
      </c>
      <c r="K35" s="39" t="str">
        <f t="shared" si="76"/>
        <v>нд</v>
      </c>
      <c r="L35" s="39" t="str">
        <f t="shared" si="76"/>
        <v>нд</v>
      </c>
      <c r="M35" s="39">
        <f t="shared" si="76"/>
        <v>0.9</v>
      </c>
      <c r="N35" s="39" t="str">
        <f t="shared" si="76"/>
        <v>нд</v>
      </c>
      <c r="O35" s="39" t="str">
        <f t="shared" si="76"/>
        <v>нд</v>
      </c>
      <c r="P35" s="39" t="str">
        <f t="shared" si="76"/>
        <v>нд</v>
      </c>
      <c r="Q35" s="39" t="str">
        <f t="shared" si="76"/>
        <v>нд</v>
      </c>
      <c r="R35" s="97">
        <f t="shared" si="76"/>
        <v>3.9293</v>
      </c>
      <c r="S35" s="39" t="str">
        <f t="shared" si="76"/>
        <v>нд</v>
      </c>
      <c r="T35" s="39" t="str">
        <f t="shared" si="76"/>
        <v>нд</v>
      </c>
      <c r="U35" s="39" t="str">
        <f t="shared" si="76"/>
        <v>нд</v>
      </c>
      <c r="V35" s="39" t="str">
        <f t="shared" si="76"/>
        <v>нд</v>
      </c>
      <c r="W35" s="39" t="str">
        <f t="shared" si="76"/>
        <v>нд</v>
      </c>
      <c r="X35" s="39">
        <f t="shared" si="76"/>
        <v>0.9</v>
      </c>
      <c r="Y35" s="39" t="str">
        <f t="shared" si="76"/>
        <v>нд</v>
      </c>
      <c r="Z35" s="39" t="str">
        <f t="shared" si="76"/>
        <v>нд</v>
      </c>
      <c r="AA35" s="39" t="str">
        <f t="shared" si="76"/>
        <v>нд</v>
      </c>
      <c r="AB35" s="39" t="str">
        <f t="shared" si="76"/>
        <v>нд</v>
      </c>
      <c r="AC35" s="39" t="str">
        <f t="shared" si="76"/>
        <v>нд</v>
      </c>
      <c r="AD35" s="39" t="str">
        <f t="shared" si="76"/>
        <v>нд</v>
      </c>
      <c r="AE35" s="39" t="str">
        <f t="shared" si="76"/>
        <v>нд</v>
      </c>
      <c r="AF35" s="39" t="str">
        <f t="shared" si="76"/>
        <v>нд</v>
      </c>
      <c r="AG35" s="39" t="str">
        <f t="shared" si="76"/>
        <v>нд</v>
      </c>
      <c r="AH35" s="39" t="str">
        <f t="shared" si="76"/>
        <v>нд</v>
      </c>
      <c r="AI35" s="39" t="str">
        <f t="shared" si="76"/>
        <v>нд</v>
      </c>
      <c r="AJ35" s="39" t="str">
        <f t="shared" si="76"/>
        <v>нд</v>
      </c>
      <c r="AK35" s="39" t="str">
        <f t="shared" si="76"/>
        <v>нд</v>
      </c>
      <c r="AL35" s="39" t="str">
        <f t="shared" si="76"/>
        <v>нд</v>
      </c>
      <c r="AM35" s="39" t="str">
        <f t="shared" si="76"/>
        <v>нд</v>
      </c>
      <c r="AN35" s="39" t="str">
        <f t="shared" si="76"/>
        <v>нд</v>
      </c>
      <c r="AO35" s="39" t="str">
        <f t="shared" si="76"/>
        <v>нд</v>
      </c>
      <c r="AP35" s="39" t="str">
        <f t="shared" si="76"/>
        <v>нд</v>
      </c>
      <c r="AQ35" s="39" t="str">
        <f t="shared" si="76"/>
        <v>нд</v>
      </c>
      <c r="AR35" s="39" t="str">
        <f t="shared" si="76"/>
        <v>нд</v>
      </c>
      <c r="AS35" s="39" t="str">
        <f t="shared" si="76"/>
        <v>нд</v>
      </c>
      <c r="AT35" s="39" t="str">
        <f t="shared" si="76"/>
        <v>нд</v>
      </c>
      <c r="AU35" s="39" t="str">
        <f t="shared" si="76"/>
        <v>нд</v>
      </c>
      <c r="AV35" s="39" t="str">
        <f t="shared" si="76"/>
        <v>нд</v>
      </c>
      <c r="AW35" s="39" t="str">
        <f t="shared" si="76"/>
        <v>нд</v>
      </c>
      <c r="AX35" s="39" t="str">
        <f t="shared" si="76"/>
        <v>нд</v>
      </c>
      <c r="AY35" s="97">
        <f t="shared" si="76"/>
        <v>5.5560995399999999</v>
      </c>
      <c r="AZ35" s="39" t="str">
        <f t="shared" si="76"/>
        <v>нд</v>
      </c>
      <c r="BA35" s="39" t="str">
        <f t="shared" si="76"/>
        <v>нд</v>
      </c>
      <c r="BB35" s="39" t="str">
        <f t="shared" si="76"/>
        <v>нд</v>
      </c>
      <c r="BC35" s="39" t="str">
        <f t="shared" si="76"/>
        <v>нд</v>
      </c>
      <c r="BD35" s="39" t="str">
        <f t="shared" si="76"/>
        <v>нд</v>
      </c>
      <c r="BE35" s="97">
        <f t="shared" si="76"/>
        <v>0.9</v>
      </c>
      <c r="BF35" s="39" t="str">
        <f t="shared" si="76"/>
        <v>нд</v>
      </c>
      <c r="BG35" s="39" t="str">
        <f t="shared" si="76"/>
        <v>нд</v>
      </c>
      <c r="BH35" s="39" t="str">
        <f t="shared" si="76"/>
        <v>нд</v>
      </c>
      <c r="BI35" s="39" t="str">
        <f t="shared" si="76"/>
        <v>нд</v>
      </c>
      <c r="BJ35" s="97">
        <f t="shared" si="76"/>
        <v>5.5560999999999998</v>
      </c>
      <c r="BK35" s="39" t="str">
        <f t="shared" si="76"/>
        <v>нд</v>
      </c>
      <c r="BL35" s="39" t="str">
        <f t="shared" si="76"/>
        <v>нд</v>
      </c>
      <c r="BM35" s="39" t="str">
        <f t="shared" si="76"/>
        <v>нд</v>
      </c>
      <c r="BN35" s="39" t="str">
        <f t="shared" si="76"/>
        <v>нд</v>
      </c>
      <c r="BO35" s="39" t="str">
        <f t="shared" si="76"/>
        <v>нд</v>
      </c>
      <c r="BP35" s="97">
        <f t="shared" si="76"/>
        <v>0.9</v>
      </c>
      <c r="BQ35" s="39" t="str">
        <f t="shared" ref="BQ35:EB35" si="77">BQ36</f>
        <v>нд</v>
      </c>
      <c r="BR35" s="39" t="str">
        <f t="shared" si="77"/>
        <v>нд</v>
      </c>
      <c r="BS35" s="39" t="str">
        <f t="shared" si="77"/>
        <v>нд</v>
      </c>
      <c r="BT35" s="39" t="str">
        <f t="shared" si="77"/>
        <v>нд</v>
      </c>
      <c r="BU35" s="39" t="str">
        <f t="shared" si="77"/>
        <v>нд</v>
      </c>
      <c r="BV35" s="39" t="str">
        <f t="shared" si="77"/>
        <v>нд</v>
      </c>
      <c r="BW35" s="39" t="str">
        <f t="shared" si="77"/>
        <v>нд</v>
      </c>
      <c r="BX35" s="39" t="str">
        <f t="shared" si="77"/>
        <v>нд</v>
      </c>
      <c r="BY35" s="39" t="str">
        <f t="shared" si="77"/>
        <v>нд</v>
      </c>
      <c r="BZ35" s="39" t="str">
        <f t="shared" si="77"/>
        <v>нд</v>
      </c>
      <c r="CA35" s="39" t="str">
        <f t="shared" si="77"/>
        <v>нд</v>
      </c>
      <c r="CB35" s="39" t="str">
        <f t="shared" si="77"/>
        <v>нд</v>
      </c>
      <c r="CC35" s="39" t="str">
        <f t="shared" si="77"/>
        <v>нд</v>
      </c>
      <c r="CD35" s="39" t="str">
        <f t="shared" si="77"/>
        <v>нд</v>
      </c>
      <c r="CE35" s="39" t="str">
        <f t="shared" si="77"/>
        <v>нд</v>
      </c>
      <c r="CF35" s="97">
        <f t="shared" si="77"/>
        <v>2.4113615799999999</v>
      </c>
      <c r="CG35" s="97" t="str">
        <f t="shared" si="77"/>
        <v>нд</v>
      </c>
      <c r="CH35" s="97" t="str">
        <f t="shared" si="77"/>
        <v>нд</v>
      </c>
      <c r="CI35" s="97" t="str">
        <f t="shared" si="77"/>
        <v>нд</v>
      </c>
      <c r="CJ35" s="97" t="str">
        <f t="shared" si="77"/>
        <v>нд</v>
      </c>
      <c r="CK35" s="97">
        <f t="shared" si="77"/>
        <v>1.2330000000000001</v>
      </c>
      <c r="CL35" s="39" t="str">
        <f t="shared" si="77"/>
        <v>нд</v>
      </c>
      <c r="CM35" s="39" t="str">
        <f t="shared" si="77"/>
        <v>нд</v>
      </c>
      <c r="CN35" s="39" t="str">
        <f t="shared" si="77"/>
        <v>нд</v>
      </c>
      <c r="CO35" s="39" t="str">
        <f t="shared" si="77"/>
        <v>нд</v>
      </c>
      <c r="CP35" s="39" t="str">
        <f t="shared" si="77"/>
        <v>нд</v>
      </c>
      <c r="CQ35" s="39" t="str">
        <f t="shared" si="77"/>
        <v>нд</v>
      </c>
      <c r="CR35" s="39" t="str">
        <f t="shared" si="77"/>
        <v>нд</v>
      </c>
      <c r="CS35" s="39" t="str">
        <f t="shared" si="77"/>
        <v>нд</v>
      </c>
      <c r="CT35" s="39" t="str">
        <f t="shared" si="77"/>
        <v>нд</v>
      </c>
      <c r="CU35" s="39" t="str">
        <f t="shared" si="77"/>
        <v>нд</v>
      </c>
      <c r="CV35" s="39" t="str">
        <f t="shared" si="77"/>
        <v>нд</v>
      </c>
      <c r="CW35" s="39" t="str">
        <f t="shared" si="77"/>
        <v>нд</v>
      </c>
      <c r="CX35" s="39" t="str">
        <f t="shared" si="77"/>
        <v>нд</v>
      </c>
      <c r="CY35" s="39" t="str">
        <f t="shared" si="77"/>
        <v>нд</v>
      </c>
      <c r="CZ35" s="39" t="str">
        <f t="shared" si="77"/>
        <v>нд</v>
      </c>
      <c r="DA35" s="39" t="str">
        <f t="shared" si="77"/>
        <v>нд</v>
      </c>
      <c r="DB35" s="39" t="str">
        <f t="shared" si="77"/>
        <v>нд</v>
      </c>
      <c r="DC35" s="39" t="str">
        <f t="shared" si="77"/>
        <v>нд</v>
      </c>
      <c r="DD35" s="39" t="str">
        <f t="shared" si="77"/>
        <v>нд</v>
      </c>
      <c r="DE35" s="39" t="str">
        <f t="shared" si="77"/>
        <v>нд</v>
      </c>
      <c r="DF35" s="39" t="str">
        <f t="shared" si="77"/>
        <v>нд</v>
      </c>
      <c r="DG35" s="39" t="str">
        <f t="shared" si="77"/>
        <v>нд</v>
      </c>
      <c r="DH35" s="39" t="str">
        <f t="shared" si="77"/>
        <v>нд</v>
      </c>
      <c r="DI35" s="39" t="str">
        <f t="shared" si="77"/>
        <v>нд</v>
      </c>
      <c r="DJ35" s="39" t="str">
        <f t="shared" si="77"/>
        <v>нд</v>
      </c>
      <c r="DK35" s="39" t="str">
        <f t="shared" si="77"/>
        <v>нд</v>
      </c>
      <c r="DL35" s="39" t="str">
        <f t="shared" si="77"/>
        <v>нд</v>
      </c>
      <c r="DM35" s="39" t="str">
        <f t="shared" si="77"/>
        <v>нд</v>
      </c>
      <c r="DN35" s="39" t="str">
        <f t="shared" si="77"/>
        <v>нд</v>
      </c>
      <c r="DO35" s="39" t="str">
        <f t="shared" si="77"/>
        <v>нд</v>
      </c>
      <c r="DP35" s="39" t="str">
        <f t="shared" si="77"/>
        <v>нд</v>
      </c>
      <c r="DQ35" s="39" t="str">
        <f t="shared" si="77"/>
        <v>нд</v>
      </c>
      <c r="DR35" s="39" t="str">
        <f t="shared" si="77"/>
        <v>нд</v>
      </c>
      <c r="DS35" s="39" t="str">
        <f t="shared" si="77"/>
        <v>нд</v>
      </c>
      <c r="DT35" s="39" t="str">
        <f t="shared" si="77"/>
        <v>нд</v>
      </c>
      <c r="DU35" s="39" t="str">
        <f t="shared" si="77"/>
        <v>нд</v>
      </c>
      <c r="DV35" s="39" t="str">
        <f t="shared" si="77"/>
        <v>нд</v>
      </c>
      <c r="DW35" s="39" t="str">
        <f t="shared" si="77"/>
        <v>нд</v>
      </c>
      <c r="DX35" s="39" t="str">
        <f t="shared" si="77"/>
        <v>нд</v>
      </c>
      <c r="DY35" s="39" t="str">
        <f t="shared" si="77"/>
        <v>нд</v>
      </c>
      <c r="DZ35" s="39" t="str">
        <f t="shared" si="77"/>
        <v>нд</v>
      </c>
      <c r="EA35" s="39" t="str">
        <f t="shared" si="77"/>
        <v>нд</v>
      </c>
      <c r="EB35" s="39" t="str">
        <f t="shared" si="77"/>
        <v>нд</v>
      </c>
      <c r="EC35" s="39" t="str">
        <f t="shared" ref="EC35:FD35" si="78">EC36</f>
        <v>нд</v>
      </c>
      <c r="ED35" s="39" t="str">
        <f t="shared" si="78"/>
        <v>нд</v>
      </c>
      <c r="EE35" s="39" t="str">
        <f t="shared" si="78"/>
        <v>нд</v>
      </c>
      <c r="EF35" s="39" t="str">
        <f t="shared" si="78"/>
        <v>нд</v>
      </c>
      <c r="EG35" s="39" t="str">
        <f t="shared" si="78"/>
        <v>нд</v>
      </c>
      <c r="EH35" s="39" t="str">
        <f t="shared" si="78"/>
        <v>нд</v>
      </c>
      <c r="EI35" s="97">
        <f t="shared" si="78"/>
        <v>9.4853995399999995</v>
      </c>
      <c r="EJ35" s="39" t="str">
        <f t="shared" si="78"/>
        <v>нд</v>
      </c>
      <c r="EK35" s="39" t="str">
        <f t="shared" si="78"/>
        <v>нд</v>
      </c>
      <c r="EL35" s="39" t="str">
        <f t="shared" si="78"/>
        <v>нд</v>
      </c>
      <c r="EM35" s="39" t="str">
        <f t="shared" si="78"/>
        <v>нд</v>
      </c>
      <c r="EN35" s="39" t="str">
        <f t="shared" si="78"/>
        <v>нд</v>
      </c>
      <c r="EO35" s="39">
        <f t="shared" si="78"/>
        <v>1.8</v>
      </c>
      <c r="EP35" s="39" t="str">
        <f t="shared" si="78"/>
        <v>нд</v>
      </c>
      <c r="EQ35" s="39" t="str">
        <f t="shared" si="78"/>
        <v>нд</v>
      </c>
      <c r="ER35" s="39" t="str">
        <f t="shared" si="78"/>
        <v>нд</v>
      </c>
      <c r="ES35" s="39" t="str">
        <f t="shared" si="78"/>
        <v>нд</v>
      </c>
      <c r="ET35" s="97">
        <f t="shared" si="78"/>
        <v>11.896761580000002</v>
      </c>
      <c r="EU35" s="39" t="str">
        <f t="shared" si="78"/>
        <v>нд</v>
      </c>
      <c r="EV35" s="39" t="str">
        <f t="shared" si="78"/>
        <v>нд</v>
      </c>
      <c r="EW35" s="39" t="str">
        <f t="shared" si="78"/>
        <v>нд</v>
      </c>
      <c r="EX35" s="39" t="str">
        <f t="shared" si="78"/>
        <v>нд</v>
      </c>
      <c r="EY35" s="97">
        <f t="shared" si="78"/>
        <v>1.2330000000000001</v>
      </c>
      <c r="EZ35" s="39">
        <f t="shared" si="78"/>
        <v>1.8</v>
      </c>
      <c r="FA35" s="39" t="str">
        <f t="shared" si="78"/>
        <v>нд</v>
      </c>
      <c r="FB35" s="39" t="str">
        <f t="shared" si="78"/>
        <v>нд</v>
      </c>
      <c r="FC35" s="39" t="str">
        <f t="shared" si="78"/>
        <v>нд</v>
      </c>
      <c r="FD35" s="39" t="str">
        <f t="shared" si="78"/>
        <v>нд</v>
      </c>
    </row>
    <row r="36" spans="1:160" ht="31.5" outlineLevel="1" x14ac:dyDescent="0.25">
      <c r="A36" s="24" t="s">
        <v>279</v>
      </c>
      <c r="B36" s="75" t="s">
        <v>280</v>
      </c>
      <c r="C36" s="24" t="s">
        <v>255</v>
      </c>
      <c r="D36" s="96">
        <f>SUM(D37:D40)</f>
        <v>9.4853995399999995</v>
      </c>
      <c r="E36" s="96">
        <f>SUM(E37:E40)</f>
        <v>11.896767850000002</v>
      </c>
      <c r="F36" s="24" t="s">
        <v>162</v>
      </c>
      <c r="G36" s="96">
        <f>G37</f>
        <v>3.9293</v>
      </c>
      <c r="H36" s="24" t="s">
        <v>162</v>
      </c>
      <c r="I36" s="24" t="s">
        <v>162</v>
      </c>
      <c r="J36" s="24" t="s">
        <v>162</v>
      </c>
      <c r="K36" s="24" t="s">
        <v>162</v>
      </c>
      <c r="L36" s="24" t="s">
        <v>162</v>
      </c>
      <c r="M36" s="24">
        <f>M37</f>
        <v>0.9</v>
      </c>
      <c r="N36" s="24" t="s">
        <v>162</v>
      </c>
      <c r="O36" s="24" t="s">
        <v>162</v>
      </c>
      <c r="P36" s="24" t="s">
        <v>162</v>
      </c>
      <c r="Q36" s="24" t="s">
        <v>162</v>
      </c>
      <c r="R36" s="96">
        <f>R37</f>
        <v>3.9293</v>
      </c>
      <c r="S36" s="24" t="s">
        <v>162</v>
      </c>
      <c r="T36" s="24" t="s">
        <v>162</v>
      </c>
      <c r="U36" s="24" t="s">
        <v>162</v>
      </c>
      <c r="V36" s="24" t="s">
        <v>162</v>
      </c>
      <c r="W36" s="24" t="s">
        <v>162</v>
      </c>
      <c r="X36" s="24">
        <f>X37</f>
        <v>0.9</v>
      </c>
      <c r="Y36" s="24" t="s">
        <v>162</v>
      </c>
      <c r="Z36" s="24" t="s">
        <v>162</v>
      </c>
      <c r="AA36" s="24" t="s">
        <v>162</v>
      </c>
      <c r="AB36" s="24" t="s">
        <v>162</v>
      </c>
      <c r="AC36" s="24" t="s">
        <v>162</v>
      </c>
      <c r="AD36" s="24" t="s">
        <v>162</v>
      </c>
      <c r="AE36" s="24" t="s">
        <v>162</v>
      </c>
      <c r="AF36" s="24" t="s">
        <v>162</v>
      </c>
      <c r="AG36" s="24" t="s">
        <v>162</v>
      </c>
      <c r="AH36" s="24" t="s">
        <v>162</v>
      </c>
      <c r="AI36" s="24" t="s">
        <v>162</v>
      </c>
      <c r="AJ36" s="24" t="s">
        <v>162</v>
      </c>
      <c r="AK36" s="24" t="s">
        <v>162</v>
      </c>
      <c r="AL36" s="24" t="s">
        <v>162</v>
      </c>
      <c r="AM36" s="24" t="s">
        <v>162</v>
      </c>
      <c r="AN36" s="24" t="s">
        <v>162</v>
      </c>
      <c r="AO36" s="24" t="s">
        <v>162</v>
      </c>
      <c r="AP36" s="24" t="s">
        <v>162</v>
      </c>
      <c r="AQ36" s="24" t="s">
        <v>162</v>
      </c>
      <c r="AR36" s="24" t="s">
        <v>162</v>
      </c>
      <c r="AS36" s="24" t="s">
        <v>162</v>
      </c>
      <c r="AT36" s="24" t="s">
        <v>162</v>
      </c>
      <c r="AU36" s="24" t="s">
        <v>162</v>
      </c>
      <c r="AV36" s="24" t="s">
        <v>162</v>
      </c>
      <c r="AW36" s="24" t="s">
        <v>162</v>
      </c>
      <c r="AX36" s="24" t="s">
        <v>162</v>
      </c>
      <c r="AY36" s="96">
        <f>AY38</f>
        <v>5.5560995399999999</v>
      </c>
      <c r="AZ36" s="24" t="s">
        <v>162</v>
      </c>
      <c r="BA36" s="24" t="s">
        <v>162</v>
      </c>
      <c r="BB36" s="24" t="s">
        <v>162</v>
      </c>
      <c r="BC36" s="24" t="s">
        <v>162</v>
      </c>
      <c r="BD36" s="24" t="s">
        <v>162</v>
      </c>
      <c r="BE36" s="96">
        <f>BE38</f>
        <v>0.9</v>
      </c>
      <c r="BF36" s="24" t="s">
        <v>162</v>
      </c>
      <c r="BG36" s="24" t="s">
        <v>162</v>
      </c>
      <c r="BH36" s="24" t="s">
        <v>162</v>
      </c>
      <c r="BI36" s="24" t="s">
        <v>162</v>
      </c>
      <c r="BJ36" s="96">
        <f>BJ38</f>
        <v>5.5560999999999998</v>
      </c>
      <c r="BK36" s="24" t="s">
        <v>162</v>
      </c>
      <c r="BL36" s="24" t="s">
        <v>162</v>
      </c>
      <c r="BM36" s="24" t="s">
        <v>162</v>
      </c>
      <c r="BN36" s="24" t="s">
        <v>162</v>
      </c>
      <c r="BO36" s="24" t="s">
        <v>162</v>
      </c>
      <c r="BP36" s="96">
        <f>BP38</f>
        <v>0.9</v>
      </c>
      <c r="BQ36" s="24" t="s">
        <v>162</v>
      </c>
      <c r="BR36" s="24" t="s">
        <v>162</v>
      </c>
      <c r="BS36" s="24" t="s">
        <v>162</v>
      </c>
      <c r="BT36" s="24" t="s">
        <v>162</v>
      </c>
      <c r="BU36" s="24" t="s">
        <v>162</v>
      </c>
      <c r="BV36" s="24" t="s">
        <v>162</v>
      </c>
      <c r="BW36" s="24" t="s">
        <v>162</v>
      </c>
      <c r="BX36" s="24" t="s">
        <v>162</v>
      </c>
      <c r="BY36" s="24" t="s">
        <v>162</v>
      </c>
      <c r="BZ36" s="24" t="s">
        <v>162</v>
      </c>
      <c r="CA36" s="24" t="s">
        <v>162</v>
      </c>
      <c r="CB36" s="24" t="s">
        <v>162</v>
      </c>
      <c r="CC36" s="24" t="s">
        <v>162</v>
      </c>
      <c r="CD36" s="24" t="s">
        <v>162</v>
      </c>
      <c r="CE36" s="24" t="s">
        <v>162</v>
      </c>
      <c r="CF36" s="96">
        <f>CF39+CF40</f>
        <v>2.4113615799999999</v>
      </c>
      <c r="CG36" s="96" t="s">
        <v>162</v>
      </c>
      <c r="CH36" s="96" t="s">
        <v>162</v>
      </c>
      <c r="CI36" s="96" t="s">
        <v>162</v>
      </c>
      <c r="CJ36" s="96" t="s">
        <v>162</v>
      </c>
      <c r="CK36" s="96">
        <f>CK39+CK40</f>
        <v>1.2330000000000001</v>
      </c>
      <c r="CL36" s="24" t="s">
        <v>162</v>
      </c>
      <c r="CM36" s="24" t="s">
        <v>162</v>
      </c>
      <c r="CN36" s="24" t="s">
        <v>162</v>
      </c>
      <c r="CO36" s="24" t="s">
        <v>162</v>
      </c>
      <c r="CP36" s="24" t="s">
        <v>162</v>
      </c>
      <c r="CQ36" s="24" t="s">
        <v>162</v>
      </c>
      <c r="CR36" s="24" t="s">
        <v>162</v>
      </c>
      <c r="CS36" s="24" t="s">
        <v>162</v>
      </c>
      <c r="CT36" s="24" t="s">
        <v>162</v>
      </c>
      <c r="CU36" s="24" t="s">
        <v>162</v>
      </c>
      <c r="CV36" s="24" t="s">
        <v>162</v>
      </c>
      <c r="CW36" s="24" t="s">
        <v>162</v>
      </c>
      <c r="CX36" s="24" t="s">
        <v>162</v>
      </c>
      <c r="CY36" s="24" t="s">
        <v>162</v>
      </c>
      <c r="CZ36" s="24" t="s">
        <v>162</v>
      </c>
      <c r="DA36" s="24" t="s">
        <v>162</v>
      </c>
      <c r="DB36" s="24" t="s">
        <v>162</v>
      </c>
      <c r="DC36" s="24" t="s">
        <v>162</v>
      </c>
      <c r="DD36" s="24" t="s">
        <v>162</v>
      </c>
      <c r="DE36" s="24" t="s">
        <v>162</v>
      </c>
      <c r="DF36" s="24" t="s">
        <v>162</v>
      </c>
      <c r="DG36" s="24" t="s">
        <v>162</v>
      </c>
      <c r="DH36" s="24" t="s">
        <v>162</v>
      </c>
      <c r="DI36" s="24" t="s">
        <v>162</v>
      </c>
      <c r="DJ36" s="24" t="s">
        <v>162</v>
      </c>
      <c r="DK36" s="24" t="s">
        <v>162</v>
      </c>
      <c r="DL36" s="24" t="s">
        <v>162</v>
      </c>
      <c r="DM36" s="24" t="s">
        <v>162</v>
      </c>
      <c r="DN36" s="24" t="s">
        <v>162</v>
      </c>
      <c r="DO36" s="24" t="s">
        <v>162</v>
      </c>
      <c r="DP36" s="24" t="s">
        <v>162</v>
      </c>
      <c r="DQ36" s="24" t="s">
        <v>162</v>
      </c>
      <c r="DR36" s="24" t="s">
        <v>162</v>
      </c>
      <c r="DS36" s="24" t="s">
        <v>162</v>
      </c>
      <c r="DT36" s="24" t="s">
        <v>162</v>
      </c>
      <c r="DU36" s="24" t="s">
        <v>162</v>
      </c>
      <c r="DV36" s="24" t="s">
        <v>162</v>
      </c>
      <c r="DW36" s="24" t="s">
        <v>162</v>
      </c>
      <c r="DX36" s="24" t="s">
        <v>162</v>
      </c>
      <c r="DY36" s="24" t="s">
        <v>162</v>
      </c>
      <c r="DZ36" s="24" t="s">
        <v>162</v>
      </c>
      <c r="EA36" s="24" t="s">
        <v>162</v>
      </c>
      <c r="EB36" s="24" t="s">
        <v>162</v>
      </c>
      <c r="EC36" s="24" t="s">
        <v>162</v>
      </c>
      <c r="ED36" s="24" t="s">
        <v>162</v>
      </c>
      <c r="EE36" s="24" t="s">
        <v>162</v>
      </c>
      <c r="EF36" s="24" t="s">
        <v>162</v>
      </c>
      <c r="EG36" s="24" t="s">
        <v>162</v>
      </c>
      <c r="EH36" s="24" t="s">
        <v>162</v>
      </c>
      <c r="EI36" s="96">
        <f>EI37+EI38</f>
        <v>9.4853995399999995</v>
      </c>
      <c r="EJ36" s="24" t="s">
        <v>162</v>
      </c>
      <c r="EK36" s="24" t="s">
        <v>162</v>
      </c>
      <c r="EL36" s="24" t="s">
        <v>162</v>
      </c>
      <c r="EM36" s="24" t="s">
        <v>162</v>
      </c>
      <c r="EN36" s="24" t="s">
        <v>162</v>
      </c>
      <c r="EO36" s="24">
        <f>EO37+EO38</f>
        <v>1.8</v>
      </c>
      <c r="EP36" s="24" t="s">
        <v>162</v>
      </c>
      <c r="EQ36" s="24" t="s">
        <v>162</v>
      </c>
      <c r="ER36" s="24" t="s">
        <v>162</v>
      </c>
      <c r="ES36" s="24" t="s">
        <v>162</v>
      </c>
      <c r="ET36" s="96">
        <f>SUM(ET37:ET40)</f>
        <v>11.896761580000002</v>
      </c>
      <c r="EU36" s="24" t="s">
        <v>162</v>
      </c>
      <c r="EV36" s="24" t="s">
        <v>162</v>
      </c>
      <c r="EW36" s="24" t="s">
        <v>162</v>
      </c>
      <c r="EX36" s="24" t="s">
        <v>162</v>
      </c>
      <c r="EY36" s="96">
        <f>EY39+EY40</f>
        <v>1.2330000000000001</v>
      </c>
      <c r="EZ36" s="96">
        <f>EZ37+EZ38</f>
        <v>1.8</v>
      </c>
      <c r="FA36" s="24" t="s">
        <v>162</v>
      </c>
      <c r="FB36" s="24" t="s">
        <v>162</v>
      </c>
      <c r="FC36" s="24" t="s">
        <v>162</v>
      </c>
      <c r="FD36" s="24" t="s">
        <v>162</v>
      </c>
    </row>
    <row r="37" spans="1:160" ht="45" outlineLevel="1" x14ac:dyDescent="0.25">
      <c r="A37" s="25" t="s">
        <v>281</v>
      </c>
      <c r="B37" s="26" t="s">
        <v>132</v>
      </c>
      <c r="C37" s="32" t="s">
        <v>133</v>
      </c>
      <c r="D37" s="43">
        <v>3.9293</v>
      </c>
      <c r="E37" s="43">
        <v>3.92930673</v>
      </c>
      <c r="F37" s="41" t="s">
        <v>162</v>
      </c>
      <c r="G37" s="43">
        <f>D37</f>
        <v>3.9293</v>
      </c>
      <c r="H37" s="41" t="s">
        <v>162</v>
      </c>
      <c r="I37" s="41" t="s">
        <v>162</v>
      </c>
      <c r="J37" s="41" t="s">
        <v>162</v>
      </c>
      <c r="K37" s="41" t="s">
        <v>162</v>
      </c>
      <c r="L37" s="41" t="s">
        <v>162</v>
      </c>
      <c r="M37" s="41">
        <v>0.9</v>
      </c>
      <c r="N37" s="41" t="s">
        <v>162</v>
      </c>
      <c r="O37" s="41" t="s">
        <v>162</v>
      </c>
      <c r="P37" s="41" t="s">
        <v>162</v>
      </c>
      <c r="Q37" s="41" t="s">
        <v>162</v>
      </c>
      <c r="R37" s="43">
        <v>3.9293</v>
      </c>
      <c r="S37" s="41" t="s">
        <v>162</v>
      </c>
      <c r="T37" s="41" t="s">
        <v>162</v>
      </c>
      <c r="U37" s="41" t="s">
        <v>162</v>
      </c>
      <c r="V37" s="41" t="s">
        <v>162</v>
      </c>
      <c r="W37" s="41" t="s">
        <v>162</v>
      </c>
      <c r="X37" s="41">
        <v>0.9</v>
      </c>
      <c r="Y37" s="41" t="s">
        <v>162</v>
      </c>
      <c r="Z37" s="41" t="s">
        <v>162</v>
      </c>
      <c r="AA37" s="41" t="s">
        <v>162</v>
      </c>
      <c r="AB37" s="41" t="s">
        <v>162</v>
      </c>
      <c r="AC37" s="43">
        <v>3.9293</v>
      </c>
      <c r="AD37" s="41" t="s">
        <v>162</v>
      </c>
      <c r="AE37" s="41" t="s">
        <v>162</v>
      </c>
      <c r="AF37" s="41" t="s">
        <v>162</v>
      </c>
      <c r="AG37" s="41" t="s">
        <v>162</v>
      </c>
      <c r="AH37" s="41" t="s">
        <v>162</v>
      </c>
      <c r="AI37" s="43">
        <v>0.9</v>
      </c>
      <c r="AJ37" s="41" t="s">
        <v>162</v>
      </c>
      <c r="AK37" s="41" t="s">
        <v>162</v>
      </c>
      <c r="AL37" s="41" t="s">
        <v>162</v>
      </c>
      <c r="AM37" s="41" t="s">
        <v>162</v>
      </c>
      <c r="AN37" s="41" t="s">
        <v>162</v>
      </c>
      <c r="AO37" s="41" t="s">
        <v>162</v>
      </c>
      <c r="AP37" s="41" t="s">
        <v>162</v>
      </c>
      <c r="AQ37" s="41" t="s">
        <v>162</v>
      </c>
      <c r="AR37" s="41" t="s">
        <v>162</v>
      </c>
      <c r="AS37" s="41" t="s">
        <v>162</v>
      </c>
      <c r="AT37" s="41" t="s">
        <v>162</v>
      </c>
      <c r="AU37" s="41" t="s">
        <v>162</v>
      </c>
      <c r="AV37" s="41" t="s">
        <v>162</v>
      </c>
      <c r="AW37" s="41" t="s">
        <v>162</v>
      </c>
      <c r="AX37" s="41" t="s">
        <v>162</v>
      </c>
      <c r="AY37" s="41" t="s">
        <v>162</v>
      </c>
      <c r="AZ37" s="41" t="s">
        <v>162</v>
      </c>
      <c r="BA37" s="41" t="s">
        <v>162</v>
      </c>
      <c r="BB37" s="41" t="s">
        <v>162</v>
      </c>
      <c r="BC37" s="41" t="s">
        <v>162</v>
      </c>
      <c r="BD37" s="41" t="s">
        <v>162</v>
      </c>
      <c r="BE37" s="41" t="s">
        <v>162</v>
      </c>
      <c r="BF37" s="41" t="s">
        <v>162</v>
      </c>
      <c r="BG37" s="41" t="s">
        <v>162</v>
      </c>
      <c r="BH37" s="41" t="s">
        <v>162</v>
      </c>
      <c r="BI37" s="41" t="s">
        <v>162</v>
      </c>
      <c r="BJ37" s="41" t="s">
        <v>162</v>
      </c>
      <c r="BK37" s="41" t="s">
        <v>162</v>
      </c>
      <c r="BL37" s="41" t="s">
        <v>162</v>
      </c>
      <c r="BM37" s="41" t="s">
        <v>162</v>
      </c>
      <c r="BN37" s="41" t="s">
        <v>162</v>
      </c>
      <c r="BO37" s="41" t="s">
        <v>162</v>
      </c>
      <c r="BP37" s="41" t="s">
        <v>162</v>
      </c>
      <c r="BQ37" s="41" t="s">
        <v>162</v>
      </c>
      <c r="BR37" s="41" t="s">
        <v>162</v>
      </c>
      <c r="BS37" s="41" t="s">
        <v>162</v>
      </c>
      <c r="BT37" s="41" t="s">
        <v>162</v>
      </c>
      <c r="BU37" s="41" t="s">
        <v>162</v>
      </c>
      <c r="BV37" s="41" t="s">
        <v>162</v>
      </c>
      <c r="BW37" s="41" t="s">
        <v>162</v>
      </c>
      <c r="BX37" s="41" t="s">
        <v>162</v>
      </c>
      <c r="BY37" s="41" t="s">
        <v>162</v>
      </c>
      <c r="BZ37" s="41" t="s">
        <v>162</v>
      </c>
      <c r="CA37" s="41" t="s">
        <v>162</v>
      </c>
      <c r="CB37" s="41" t="s">
        <v>162</v>
      </c>
      <c r="CC37" s="41" t="s">
        <v>162</v>
      </c>
      <c r="CD37" s="41" t="s">
        <v>162</v>
      </c>
      <c r="CE37" s="41" t="s">
        <v>162</v>
      </c>
      <c r="CF37" s="41" t="s">
        <v>162</v>
      </c>
      <c r="CG37" s="41" t="s">
        <v>162</v>
      </c>
      <c r="CH37" s="41" t="s">
        <v>162</v>
      </c>
      <c r="CI37" s="41" t="s">
        <v>162</v>
      </c>
      <c r="CJ37" s="41" t="s">
        <v>162</v>
      </c>
      <c r="CK37" s="41" t="s">
        <v>162</v>
      </c>
      <c r="CL37" s="41" t="s">
        <v>162</v>
      </c>
      <c r="CM37" s="41" t="s">
        <v>162</v>
      </c>
      <c r="CN37" s="41" t="s">
        <v>162</v>
      </c>
      <c r="CO37" s="41" t="s">
        <v>162</v>
      </c>
      <c r="CP37" s="41" t="s">
        <v>162</v>
      </c>
      <c r="CQ37" s="41" t="s">
        <v>162</v>
      </c>
      <c r="CR37" s="41" t="s">
        <v>162</v>
      </c>
      <c r="CS37" s="41" t="s">
        <v>162</v>
      </c>
      <c r="CT37" s="41" t="s">
        <v>162</v>
      </c>
      <c r="CU37" s="41" t="s">
        <v>162</v>
      </c>
      <c r="CV37" s="41" t="s">
        <v>162</v>
      </c>
      <c r="CW37" s="41" t="s">
        <v>162</v>
      </c>
      <c r="CX37" s="41" t="s">
        <v>162</v>
      </c>
      <c r="CY37" s="41" t="s">
        <v>162</v>
      </c>
      <c r="CZ37" s="41" t="s">
        <v>162</v>
      </c>
      <c r="DA37" s="41" t="s">
        <v>162</v>
      </c>
      <c r="DB37" s="41" t="s">
        <v>162</v>
      </c>
      <c r="DC37" s="41" t="s">
        <v>162</v>
      </c>
      <c r="DD37" s="41" t="s">
        <v>162</v>
      </c>
      <c r="DE37" s="41" t="s">
        <v>162</v>
      </c>
      <c r="DF37" s="41" t="s">
        <v>162</v>
      </c>
      <c r="DG37" s="41" t="s">
        <v>162</v>
      </c>
      <c r="DH37" s="41" t="s">
        <v>162</v>
      </c>
      <c r="DI37" s="41" t="s">
        <v>162</v>
      </c>
      <c r="DJ37" s="41" t="s">
        <v>162</v>
      </c>
      <c r="DK37" s="41" t="s">
        <v>162</v>
      </c>
      <c r="DL37" s="41" t="s">
        <v>162</v>
      </c>
      <c r="DM37" s="41" t="s">
        <v>162</v>
      </c>
      <c r="DN37" s="41" t="s">
        <v>162</v>
      </c>
      <c r="DO37" s="41" t="s">
        <v>162</v>
      </c>
      <c r="DP37" s="41" t="s">
        <v>162</v>
      </c>
      <c r="DQ37" s="41" t="s">
        <v>162</v>
      </c>
      <c r="DR37" s="41" t="s">
        <v>162</v>
      </c>
      <c r="DS37" s="41" t="s">
        <v>162</v>
      </c>
      <c r="DT37" s="41" t="s">
        <v>162</v>
      </c>
      <c r="DU37" s="41" t="s">
        <v>162</v>
      </c>
      <c r="DV37" s="41" t="s">
        <v>162</v>
      </c>
      <c r="DW37" s="41" t="s">
        <v>162</v>
      </c>
      <c r="DX37" s="41" t="s">
        <v>162</v>
      </c>
      <c r="DY37" s="41" t="s">
        <v>162</v>
      </c>
      <c r="DZ37" s="41" t="s">
        <v>162</v>
      </c>
      <c r="EA37" s="41" t="s">
        <v>162</v>
      </c>
      <c r="EB37" s="41" t="s">
        <v>162</v>
      </c>
      <c r="EC37" s="41" t="s">
        <v>162</v>
      </c>
      <c r="ED37" s="41" t="s">
        <v>162</v>
      </c>
      <c r="EE37" s="41" t="s">
        <v>162</v>
      </c>
      <c r="EF37" s="41" t="s">
        <v>162</v>
      </c>
      <c r="EG37" s="41" t="s">
        <v>162</v>
      </c>
      <c r="EH37" s="41" t="s">
        <v>162</v>
      </c>
      <c r="EI37" s="43">
        <v>3.9293</v>
      </c>
      <c r="EJ37" s="41" t="s">
        <v>162</v>
      </c>
      <c r="EK37" s="41" t="s">
        <v>162</v>
      </c>
      <c r="EL37" s="41" t="s">
        <v>162</v>
      </c>
      <c r="EM37" s="41" t="s">
        <v>162</v>
      </c>
      <c r="EN37" s="41" t="s">
        <v>162</v>
      </c>
      <c r="EO37" s="43">
        <v>0.9</v>
      </c>
      <c r="EP37" s="41" t="s">
        <v>162</v>
      </c>
      <c r="EQ37" s="41" t="s">
        <v>162</v>
      </c>
      <c r="ER37" s="41" t="s">
        <v>162</v>
      </c>
      <c r="ES37" s="41" t="s">
        <v>162</v>
      </c>
      <c r="ET37" s="43">
        <f>EI37</f>
        <v>3.9293</v>
      </c>
      <c r="EU37" s="41" t="s">
        <v>162</v>
      </c>
      <c r="EV37" s="41" t="s">
        <v>162</v>
      </c>
      <c r="EW37" s="41" t="s">
        <v>162</v>
      </c>
      <c r="EX37" s="41" t="s">
        <v>162</v>
      </c>
      <c r="EY37" s="41" t="s">
        <v>162</v>
      </c>
      <c r="EZ37" s="43">
        <v>0.9</v>
      </c>
      <c r="FA37" s="41" t="s">
        <v>162</v>
      </c>
      <c r="FB37" s="41" t="s">
        <v>162</v>
      </c>
      <c r="FC37" s="41" t="s">
        <v>162</v>
      </c>
      <c r="FD37" s="61" t="s">
        <v>162</v>
      </c>
    </row>
    <row r="38" spans="1:160" ht="30" x14ac:dyDescent="0.25">
      <c r="A38" s="25" t="s">
        <v>282</v>
      </c>
      <c r="B38" s="26" t="s">
        <v>134</v>
      </c>
      <c r="C38" s="32" t="s">
        <v>135</v>
      </c>
      <c r="D38" s="43">
        <v>5.5560995399999999</v>
      </c>
      <c r="E38" s="43">
        <v>5.5560995399999999</v>
      </c>
      <c r="F38" s="41" t="s">
        <v>162</v>
      </c>
      <c r="G38" s="41" t="s">
        <v>162</v>
      </c>
      <c r="H38" s="41" t="s">
        <v>162</v>
      </c>
      <c r="I38" s="41" t="s">
        <v>162</v>
      </c>
      <c r="J38" s="41" t="s">
        <v>162</v>
      </c>
      <c r="K38" s="41" t="s">
        <v>162</v>
      </c>
      <c r="L38" s="41" t="s">
        <v>162</v>
      </c>
      <c r="M38" s="41" t="s">
        <v>162</v>
      </c>
      <c r="N38" s="41" t="s">
        <v>162</v>
      </c>
      <c r="O38" s="41" t="s">
        <v>162</v>
      </c>
      <c r="P38" s="41" t="s">
        <v>162</v>
      </c>
      <c r="Q38" s="41" t="s">
        <v>162</v>
      </c>
      <c r="R38" s="41" t="s">
        <v>162</v>
      </c>
      <c r="S38" s="41" t="s">
        <v>162</v>
      </c>
      <c r="T38" s="41" t="s">
        <v>162</v>
      </c>
      <c r="U38" s="41" t="s">
        <v>162</v>
      </c>
      <c r="V38" s="41" t="s">
        <v>162</v>
      </c>
      <c r="W38" s="41" t="s">
        <v>162</v>
      </c>
      <c r="X38" s="41" t="s">
        <v>162</v>
      </c>
      <c r="Y38" s="41" t="s">
        <v>162</v>
      </c>
      <c r="Z38" s="41" t="s">
        <v>162</v>
      </c>
      <c r="AA38" s="41" t="s">
        <v>162</v>
      </c>
      <c r="AB38" s="41" t="s">
        <v>162</v>
      </c>
      <c r="AC38" s="41" t="s">
        <v>162</v>
      </c>
      <c r="AD38" s="41" t="s">
        <v>162</v>
      </c>
      <c r="AE38" s="41" t="s">
        <v>162</v>
      </c>
      <c r="AF38" s="41" t="s">
        <v>162</v>
      </c>
      <c r="AG38" s="41" t="s">
        <v>162</v>
      </c>
      <c r="AH38" s="41" t="s">
        <v>162</v>
      </c>
      <c r="AI38" s="41" t="s">
        <v>162</v>
      </c>
      <c r="AJ38" s="41" t="s">
        <v>162</v>
      </c>
      <c r="AK38" s="41" t="s">
        <v>162</v>
      </c>
      <c r="AL38" s="41" t="s">
        <v>162</v>
      </c>
      <c r="AM38" s="41" t="s">
        <v>162</v>
      </c>
      <c r="AN38" s="41" t="s">
        <v>162</v>
      </c>
      <c r="AO38" s="41" t="s">
        <v>162</v>
      </c>
      <c r="AP38" s="41" t="s">
        <v>162</v>
      </c>
      <c r="AQ38" s="41" t="s">
        <v>162</v>
      </c>
      <c r="AR38" s="41" t="s">
        <v>162</v>
      </c>
      <c r="AS38" s="41" t="s">
        <v>162</v>
      </c>
      <c r="AT38" s="41" t="s">
        <v>162</v>
      </c>
      <c r="AU38" s="41" t="s">
        <v>162</v>
      </c>
      <c r="AV38" s="41" t="s">
        <v>162</v>
      </c>
      <c r="AW38" s="41" t="s">
        <v>162</v>
      </c>
      <c r="AX38" s="41" t="s">
        <v>162</v>
      </c>
      <c r="AY38" s="43">
        <f>D38</f>
        <v>5.5560995399999999</v>
      </c>
      <c r="AZ38" s="41" t="s">
        <v>162</v>
      </c>
      <c r="BA38" s="41" t="s">
        <v>162</v>
      </c>
      <c r="BB38" s="41" t="s">
        <v>162</v>
      </c>
      <c r="BC38" s="41" t="s">
        <v>162</v>
      </c>
      <c r="BD38" s="41" t="s">
        <v>162</v>
      </c>
      <c r="BE38" s="43">
        <v>0.9</v>
      </c>
      <c r="BF38" s="41" t="s">
        <v>162</v>
      </c>
      <c r="BG38" s="41" t="s">
        <v>162</v>
      </c>
      <c r="BH38" s="41" t="s">
        <v>162</v>
      </c>
      <c r="BI38" s="41" t="s">
        <v>162</v>
      </c>
      <c r="BJ38" s="43">
        <v>5.5560999999999998</v>
      </c>
      <c r="BK38" s="41" t="s">
        <v>162</v>
      </c>
      <c r="BL38" s="41" t="s">
        <v>162</v>
      </c>
      <c r="BM38" s="41" t="s">
        <v>162</v>
      </c>
      <c r="BN38" s="41" t="s">
        <v>162</v>
      </c>
      <c r="BO38" s="41" t="s">
        <v>162</v>
      </c>
      <c r="BP38" s="43">
        <v>0.9</v>
      </c>
      <c r="BQ38" s="41" t="s">
        <v>162</v>
      </c>
      <c r="BR38" s="41" t="s">
        <v>162</v>
      </c>
      <c r="BS38" s="41" t="s">
        <v>162</v>
      </c>
      <c r="BT38" s="41" t="s">
        <v>162</v>
      </c>
      <c r="BU38" s="41" t="s">
        <v>162</v>
      </c>
      <c r="BV38" s="41" t="s">
        <v>162</v>
      </c>
      <c r="BW38" s="41" t="s">
        <v>162</v>
      </c>
      <c r="BX38" s="41" t="s">
        <v>162</v>
      </c>
      <c r="BY38" s="41" t="s">
        <v>162</v>
      </c>
      <c r="BZ38" s="41" t="s">
        <v>162</v>
      </c>
      <c r="CA38" s="41" t="s">
        <v>162</v>
      </c>
      <c r="CB38" s="41" t="s">
        <v>162</v>
      </c>
      <c r="CC38" s="41" t="s">
        <v>162</v>
      </c>
      <c r="CD38" s="41" t="s">
        <v>162</v>
      </c>
      <c r="CE38" s="41" t="s">
        <v>162</v>
      </c>
      <c r="CF38" s="41" t="s">
        <v>162</v>
      </c>
      <c r="CG38" s="41" t="s">
        <v>162</v>
      </c>
      <c r="CH38" s="41" t="s">
        <v>162</v>
      </c>
      <c r="CI38" s="41" t="s">
        <v>162</v>
      </c>
      <c r="CJ38" s="41" t="s">
        <v>162</v>
      </c>
      <c r="CK38" s="41" t="s">
        <v>162</v>
      </c>
      <c r="CL38" s="41" t="s">
        <v>162</v>
      </c>
      <c r="CM38" s="41" t="s">
        <v>162</v>
      </c>
      <c r="CN38" s="41" t="s">
        <v>162</v>
      </c>
      <c r="CO38" s="41" t="s">
        <v>162</v>
      </c>
      <c r="CP38" s="41" t="s">
        <v>162</v>
      </c>
      <c r="CQ38" s="41" t="s">
        <v>162</v>
      </c>
      <c r="CR38" s="41" t="s">
        <v>162</v>
      </c>
      <c r="CS38" s="41" t="s">
        <v>162</v>
      </c>
      <c r="CT38" s="41" t="s">
        <v>162</v>
      </c>
      <c r="CU38" s="41" t="s">
        <v>162</v>
      </c>
      <c r="CV38" s="41" t="s">
        <v>162</v>
      </c>
      <c r="CW38" s="41" t="s">
        <v>162</v>
      </c>
      <c r="CX38" s="41" t="s">
        <v>162</v>
      </c>
      <c r="CY38" s="41" t="s">
        <v>162</v>
      </c>
      <c r="CZ38" s="41" t="s">
        <v>162</v>
      </c>
      <c r="DA38" s="41" t="s">
        <v>162</v>
      </c>
      <c r="DB38" s="41" t="s">
        <v>162</v>
      </c>
      <c r="DC38" s="41" t="s">
        <v>162</v>
      </c>
      <c r="DD38" s="41" t="s">
        <v>162</v>
      </c>
      <c r="DE38" s="41" t="s">
        <v>162</v>
      </c>
      <c r="DF38" s="41" t="s">
        <v>162</v>
      </c>
      <c r="DG38" s="41" t="s">
        <v>162</v>
      </c>
      <c r="DH38" s="41" t="s">
        <v>162</v>
      </c>
      <c r="DI38" s="41" t="s">
        <v>162</v>
      </c>
      <c r="DJ38" s="41" t="s">
        <v>162</v>
      </c>
      <c r="DK38" s="41" t="s">
        <v>162</v>
      </c>
      <c r="DL38" s="41" t="s">
        <v>162</v>
      </c>
      <c r="DM38" s="41" t="s">
        <v>162</v>
      </c>
      <c r="DN38" s="41" t="s">
        <v>162</v>
      </c>
      <c r="DO38" s="41" t="s">
        <v>162</v>
      </c>
      <c r="DP38" s="41" t="s">
        <v>162</v>
      </c>
      <c r="DQ38" s="41" t="s">
        <v>162</v>
      </c>
      <c r="DR38" s="41" t="s">
        <v>162</v>
      </c>
      <c r="DS38" s="41" t="s">
        <v>162</v>
      </c>
      <c r="DT38" s="41" t="s">
        <v>162</v>
      </c>
      <c r="DU38" s="41" t="s">
        <v>162</v>
      </c>
      <c r="DV38" s="41" t="s">
        <v>162</v>
      </c>
      <c r="DW38" s="41" t="s">
        <v>162</v>
      </c>
      <c r="DX38" s="41" t="s">
        <v>162</v>
      </c>
      <c r="DY38" s="41" t="s">
        <v>162</v>
      </c>
      <c r="DZ38" s="41" t="s">
        <v>162</v>
      </c>
      <c r="EA38" s="41" t="s">
        <v>162</v>
      </c>
      <c r="EB38" s="41" t="s">
        <v>162</v>
      </c>
      <c r="EC38" s="41" t="s">
        <v>162</v>
      </c>
      <c r="ED38" s="41" t="s">
        <v>162</v>
      </c>
      <c r="EE38" s="41" t="s">
        <v>162</v>
      </c>
      <c r="EF38" s="41" t="s">
        <v>162</v>
      </c>
      <c r="EG38" s="41" t="s">
        <v>162</v>
      </c>
      <c r="EH38" s="41" t="s">
        <v>162</v>
      </c>
      <c r="EI38" s="43">
        <f>D38</f>
        <v>5.5560995399999999</v>
      </c>
      <c r="EJ38" s="41" t="s">
        <v>162</v>
      </c>
      <c r="EK38" s="41" t="s">
        <v>162</v>
      </c>
      <c r="EL38" s="41" t="s">
        <v>162</v>
      </c>
      <c r="EM38" s="41" t="s">
        <v>162</v>
      </c>
      <c r="EN38" s="41" t="s">
        <v>162</v>
      </c>
      <c r="EO38" s="43">
        <v>0.9</v>
      </c>
      <c r="EP38" s="41" t="s">
        <v>162</v>
      </c>
      <c r="EQ38" s="41" t="s">
        <v>162</v>
      </c>
      <c r="ER38" s="41" t="s">
        <v>162</v>
      </c>
      <c r="ES38" s="41" t="s">
        <v>162</v>
      </c>
      <c r="ET38" s="43">
        <v>5.5560999999999998</v>
      </c>
      <c r="EU38" s="41" t="s">
        <v>162</v>
      </c>
      <c r="EV38" s="41" t="s">
        <v>162</v>
      </c>
      <c r="EW38" s="41" t="s">
        <v>162</v>
      </c>
      <c r="EX38" s="41" t="s">
        <v>162</v>
      </c>
      <c r="EY38" s="41" t="s">
        <v>162</v>
      </c>
      <c r="EZ38" s="43">
        <v>0.9</v>
      </c>
      <c r="FA38" s="41" t="s">
        <v>162</v>
      </c>
      <c r="FB38" s="41" t="s">
        <v>162</v>
      </c>
      <c r="FC38" s="41" t="s">
        <v>162</v>
      </c>
      <c r="FD38" s="41" t="s">
        <v>162</v>
      </c>
    </row>
    <row r="39" spans="1:160" ht="30" x14ac:dyDescent="0.25">
      <c r="A39" s="25" t="s">
        <v>283</v>
      </c>
      <c r="B39" s="26" t="s">
        <v>238</v>
      </c>
      <c r="C39" s="32" t="s">
        <v>239</v>
      </c>
      <c r="D39" s="41" t="s">
        <v>162</v>
      </c>
      <c r="E39" s="43">
        <v>1.2303795099999999</v>
      </c>
      <c r="F39" s="41" t="s">
        <v>162</v>
      </c>
      <c r="G39" s="41" t="s">
        <v>162</v>
      </c>
      <c r="H39" s="41" t="s">
        <v>162</v>
      </c>
      <c r="I39" s="41" t="s">
        <v>162</v>
      </c>
      <c r="J39" s="41" t="s">
        <v>162</v>
      </c>
      <c r="K39" s="41" t="s">
        <v>162</v>
      </c>
      <c r="L39" s="41" t="s">
        <v>162</v>
      </c>
      <c r="M39" s="41" t="s">
        <v>162</v>
      </c>
      <c r="N39" s="41" t="s">
        <v>162</v>
      </c>
      <c r="O39" s="41" t="s">
        <v>162</v>
      </c>
      <c r="P39" s="41" t="s">
        <v>162</v>
      </c>
      <c r="Q39" s="41" t="s">
        <v>162</v>
      </c>
      <c r="R39" s="41" t="s">
        <v>162</v>
      </c>
      <c r="S39" s="41" t="s">
        <v>162</v>
      </c>
      <c r="T39" s="41" t="s">
        <v>162</v>
      </c>
      <c r="U39" s="41" t="s">
        <v>162</v>
      </c>
      <c r="V39" s="41" t="s">
        <v>162</v>
      </c>
      <c r="W39" s="41" t="s">
        <v>162</v>
      </c>
      <c r="X39" s="41" t="s">
        <v>162</v>
      </c>
      <c r="Y39" s="41" t="s">
        <v>162</v>
      </c>
      <c r="Z39" s="41" t="s">
        <v>162</v>
      </c>
      <c r="AA39" s="41" t="s">
        <v>162</v>
      </c>
      <c r="AB39" s="41" t="s">
        <v>162</v>
      </c>
      <c r="AC39" s="41" t="s">
        <v>162</v>
      </c>
      <c r="AD39" s="41" t="s">
        <v>162</v>
      </c>
      <c r="AE39" s="41" t="s">
        <v>162</v>
      </c>
      <c r="AF39" s="41" t="s">
        <v>162</v>
      </c>
      <c r="AG39" s="41" t="s">
        <v>162</v>
      </c>
      <c r="AH39" s="41" t="s">
        <v>162</v>
      </c>
      <c r="AI39" s="41" t="s">
        <v>162</v>
      </c>
      <c r="AJ39" s="41" t="s">
        <v>162</v>
      </c>
      <c r="AK39" s="41" t="s">
        <v>162</v>
      </c>
      <c r="AL39" s="41" t="s">
        <v>162</v>
      </c>
      <c r="AM39" s="41" t="s">
        <v>162</v>
      </c>
      <c r="AN39" s="41" t="s">
        <v>162</v>
      </c>
      <c r="AO39" s="41" t="s">
        <v>162</v>
      </c>
      <c r="AP39" s="41" t="s">
        <v>162</v>
      </c>
      <c r="AQ39" s="41" t="s">
        <v>162</v>
      </c>
      <c r="AR39" s="41" t="s">
        <v>162</v>
      </c>
      <c r="AS39" s="41" t="s">
        <v>162</v>
      </c>
      <c r="AT39" s="41" t="s">
        <v>162</v>
      </c>
      <c r="AU39" s="41" t="s">
        <v>162</v>
      </c>
      <c r="AV39" s="41" t="s">
        <v>162</v>
      </c>
      <c r="AW39" s="41" t="s">
        <v>162</v>
      </c>
      <c r="AX39" s="41" t="s">
        <v>162</v>
      </c>
      <c r="AY39" s="41" t="s">
        <v>162</v>
      </c>
      <c r="AZ39" s="41" t="s">
        <v>162</v>
      </c>
      <c r="BA39" s="41" t="s">
        <v>162</v>
      </c>
      <c r="BB39" s="41" t="s">
        <v>162</v>
      </c>
      <c r="BC39" s="41" t="s">
        <v>162</v>
      </c>
      <c r="BD39" s="41" t="s">
        <v>162</v>
      </c>
      <c r="BE39" s="41" t="s">
        <v>162</v>
      </c>
      <c r="BF39" s="41" t="s">
        <v>162</v>
      </c>
      <c r="BG39" s="41" t="s">
        <v>162</v>
      </c>
      <c r="BH39" s="41" t="s">
        <v>162</v>
      </c>
      <c r="BI39" s="41" t="s">
        <v>162</v>
      </c>
      <c r="BJ39" s="41" t="s">
        <v>162</v>
      </c>
      <c r="BK39" s="41" t="s">
        <v>162</v>
      </c>
      <c r="BL39" s="41" t="s">
        <v>162</v>
      </c>
      <c r="BM39" s="41" t="s">
        <v>162</v>
      </c>
      <c r="BN39" s="41" t="s">
        <v>162</v>
      </c>
      <c r="BO39" s="41" t="s">
        <v>162</v>
      </c>
      <c r="BP39" s="41" t="s">
        <v>162</v>
      </c>
      <c r="BQ39" s="41" t="s">
        <v>162</v>
      </c>
      <c r="BR39" s="41" t="s">
        <v>162</v>
      </c>
      <c r="BS39" s="41" t="s">
        <v>162</v>
      </c>
      <c r="BT39" s="41" t="s">
        <v>162</v>
      </c>
      <c r="BU39" s="41" t="s">
        <v>162</v>
      </c>
      <c r="BV39" s="41" t="s">
        <v>162</v>
      </c>
      <c r="BW39" s="41" t="s">
        <v>162</v>
      </c>
      <c r="BX39" s="41" t="s">
        <v>162</v>
      </c>
      <c r="BY39" s="41" t="s">
        <v>162</v>
      </c>
      <c r="BZ39" s="41" t="s">
        <v>162</v>
      </c>
      <c r="CA39" s="41" t="s">
        <v>162</v>
      </c>
      <c r="CB39" s="41" t="s">
        <v>162</v>
      </c>
      <c r="CC39" s="41" t="s">
        <v>162</v>
      </c>
      <c r="CD39" s="41" t="s">
        <v>162</v>
      </c>
      <c r="CE39" s="41" t="s">
        <v>162</v>
      </c>
      <c r="CF39" s="43">
        <f>E39</f>
        <v>1.2303795099999999</v>
      </c>
      <c r="CG39" s="41" t="s">
        <v>162</v>
      </c>
      <c r="CH39" s="41" t="s">
        <v>162</v>
      </c>
      <c r="CI39" s="41" t="s">
        <v>162</v>
      </c>
      <c r="CJ39" s="41" t="s">
        <v>162</v>
      </c>
      <c r="CK39" s="41">
        <v>0.66300000000000003</v>
      </c>
      <c r="CL39" s="41" t="s">
        <v>162</v>
      </c>
      <c r="CM39" s="41" t="s">
        <v>162</v>
      </c>
      <c r="CN39" s="41" t="s">
        <v>162</v>
      </c>
      <c r="CO39" s="41" t="s">
        <v>162</v>
      </c>
      <c r="CP39" s="41" t="s">
        <v>162</v>
      </c>
      <c r="CQ39" s="43" t="s">
        <v>162</v>
      </c>
      <c r="CR39" s="41" t="s">
        <v>162</v>
      </c>
      <c r="CS39" s="41" t="s">
        <v>162</v>
      </c>
      <c r="CT39" s="41" t="s">
        <v>162</v>
      </c>
      <c r="CU39" s="41" t="s">
        <v>162</v>
      </c>
      <c r="CV39" s="41" t="s">
        <v>162</v>
      </c>
      <c r="CW39" s="41" t="s">
        <v>162</v>
      </c>
      <c r="CX39" s="41" t="s">
        <v>162</v>
      </c>
      <c r="CY39" s="41" t="s">
        <v>162</v>
      </c>
      <c r="CZ39" s="41" t="s">
        <v>162</v>
      </c>
      <c r="DA39" s="41" t="s">
        <v>162</v>
      </c>
      <c r="DB39" s="41" t="s">
        <v>162</v>
      </c>
      <c r="DC39" s="41" t="s">
        <v>162</v>
      </c>
      <c r="DD39" s="41" t="s">
        <v>162</v>
      </c>
      <c r="DE39" s="41" t="s">
        <v>162</v>
      </c>
      <c r="DF39" s="41" t="s">
        <v>162</v>
      </c>
      <c r="DG39" s="41" t="s">
        <v>162</v>
      </c>
      <c r="DH39" s="41" t="s">
        <v>162</v>
      </c>
      <c r="DI39" s="41" t="s">
        <v>162</v>
      </c>
      <c r="DJ39" s="41" t="s">
        <v>162</v>
      </c>
      <c r="DK39" s="41" t="s">
        <v>162</v>
      </c>
      <c r="DL39" s="41" t="s">
        <v>162</v>
      </c>
      <c r="DM39" s="41" t="s">
        <v>162</v>
      </c>
      <c r="DN39" s="41" t="s">
        <v>162</v>
      </c>
      <c r="DO39" s="41" t="s">
        <v>162</v>
      </c>
      <c r="DP39" s="41" t="s">
        <v>162</v>
      </c>
      <c r="DQ39" s="41" t="s">
        <v>162</v>
      </c>
      <c r="DR39" s="41" t="s">
        <v>162</v>
      </c>
      <c r="DS39" s="41" t="s">
        <v>162</v>
      </c>
      <c r="DT39" s="41" t="s">
        <v>162</v>
      </c>
      <c r="DU39" s="41" t="s">
        <v>162</v>
      </c>
      <c r="DV39" s="41" t="s">
        <v>162</v>
      </c>
      <c r="DW39" s="41" t="s">
        <v>162</v>
      </c>
      <c r="DX39" s="41" t="s">
        <v>162</v>
      </c>
      <c r="DY39" s="41" t="s">
        <v>162</v>
      </c>
      <c r="DZ39" s="41" t="s">
        <v>162</v>
      </c>
      <c r="EA39" s="41" t="s">
        <v>162</v>
      </c>
      <c r="EB39" s="41" t="s">
        <v>162</v>
      </c>
      <c r="EC39" s="41" t="s">
        <v>162</v>
      </c>
      <c r="ED39" s="41" t="s">
        <v>162</v>
      </c>
      <c r="EE39" s="41" t="s">
        <v>162</v>
      </c>
      <c r="EF39" s="41" t="s">
        <v>162</v>
      </c>
      <c r="EG39" s="41" t="s">
        <v>162</v>
      </c>
      <c r="EH39" s="41" t="s">
        <v>162</v>
      </c>
      <c r="EI39" s="41" t="s">
        <v>162</v>
      </c>
      <c r="EJ39" s="41" t="s">
        <v>162</v>
      </c>
      <c r="EK39" s="41" t="s">
        <v>162</v>
      </c>
      <c r="EL39" s="41" t="s">
        <v>162</v>
      </c>
      <c r="EM39" s="41" t="s">
        <v>162</v>
      </c>
      <c r="EN39" s="41" t="s">
        <v>162</v>
      </c>
      <c r="EO39" s="41" t="s">
        <v>162</v>
      </c>
      <c r="EP39" s="41" t="s">
        <v>162</v>
      </c>
      <c r="EQ39" s="41" t="s">
        <v>162</v>
      </c>
      <c r="ER39" s="41" t="s">
        <v>162</v>
      </c>
      <c r="ES39" s="41" t="s">
        <v>162</v>
      </c>
      <c r="ET39" s="43">
        <v>1.2303795099999999</v>
      </c>
      <c r="EU39" s="43" t="s">
        <v>162</v>
      </c>
      <c r="EV39" s="43" t="s">
        <v>162</v>
      </c>
      <c r="EW39" s="43" t="s">
        <v>162</v>
      </c>
      <c r="EX39" s="43" t="s">
        <v>162</v>
      </c>
      <c r="EY39" s="43">
        <v>0.66300000000000003</v>
      </c>
      <c r="EZ39" s="41" t="s">
        <v>162</v>
      </c>
      <c r="FA39" s="41" t="s">
        <v>162</v>
      </c>
      <c r="FB39" s="41" t="s">
        <v>162</v>
      </c>
      <c r="FC39" s="41" t="s">
        <v>162</v>
      </c>
      <c r="FD39" s="59" t="s">
        <v>236</v>
      </c>
    </row>
    <row r="40" spans="1:160" ht="25.5" x14ac:dyDescent="0.25">
      <c r="A40" s="25" t="s">
        <v>284</v>
      </c>
      <c r="B40" s="26" t="s">
        <v>240</v>
      </c>
      <c r="C40" s="32" t="s">
        <v>241</v>
      </c>
      <c r="D40" s="41" t="s">
        <v>162</v>
      </c>
      <c r="E40" s="43">
        <v>1.18098207</v>
      </c>
      <c r="F40" s="41" t="s">
        <v>162</v>
      </c>
      <c r="G40" s="41" t="s">
        <v>162</v>
      </c>
      <c r="H40" s="41" t="s">
        <v>162</v>
      </c>
      <c r="I40" s="41" t="s">
        <v>162</v>
      </c>
      <c r="J40" s="41" t="s">
        <v>162</v>
      </c>
      <c r="K40" s="41" t="s">
        <v>162</v>
      </c>
      <c r="L40" s="41" t="s">
        <v>162</v>
      </c>
      <c r="M40" s="41" t="s">
        <v>162</v>
      </c>
      <c r="N40" s="41" t="s">
        <v>162</v>
      </c>
      <c r="O40" s="41" t="s">
        <v>162</v>
      </c>
      <c r="P40" s="41" t="s">
        <v>162</v>
      </c>
      <c r="Q40" s="41" t="s">
        <v>162</v>
      </c>
      <c r="R40" s="41" t="s">
        <v>162</v>
      </c>
      <c r="S40" s="41" t="s">
        <v>162</v>
      </c>
      <c r="T40" s="41" t="s">
        <v>162</v>
      </c>
      <c r="U40" s="41" t="s">
        <v>162</v>
      </c>
      <c r="V40" s="41" t="s">
        <v>162</v>
      </c>
      <c r="W40" s="41" t="s">
        <v>162</v>
      </c>
      <c r="X40" s="41" t="s">
        <v>162</v>
      </c>
      <c r="Y40" s="41" t="s">
        <v>162</v>
      </c>
      <c r="Z40" s="41" t="s">
        <v>162</v>
      </c>
      <c r="AA40" s="41" t="s">
        <v>162</v>
      </c>
      <c r="AB40" s="41" t="s">
        <v>162</v>
      </c>
      <c r="AC40" s="41" t="s">
        <v>162</v>
      </c>
      <c r="AD40" s="41" t="s">
        <v>162</v>
      </c>
      <c r="AE40" s="41" t="s">
        <v>162</v>
      </c>
      <c r="AF40" s="41" t="s">
        <v>162</v>
      </c>
      <c r="AG40" s="41" t="s">
        <v>162</v>
      </c>
      <c r="AH40" s="41" t="s">
        <v>162</v>
      </c>
      <c r="AI40" s="41" t="s">
        <v>162</v>
      </c>
      <c r="AJ40" s="41" t="s">
        <v>162</v>
      </c>
      <c r="AK40" s="41" t="s">
        <v>162</v>
      </c>
      <c r="AL40" s="41" t="s">
        <v>162</v>
      </c>
      <c r="AM40" s="41" t="s">
        <v>162</v>
      </c>
      <c r="AN40" s="41" t="s">
        <v>162</v>
      </c>
      <c r="AO40" s="41" t="s">
        <v>162</v>
      </c>
      <c r="AP40" s="41" t="s">
        <v>162</v>
      </c>
      <c r="AQ40" s="41" t="s">
        <v>162</v>
      </c>
      <c r="AR40" s="41" t="s">
        <v>162</v>
      </c>
      <c r="AS40" s="41" t="s">
        <v>162</v>
      </c>
      <c r="AT40" s="41" t="s">
        <v>162</v>
      </c>
      <c r="AU40" s="41" t="s">
        <v>162</v>
      </c>
      <c r="AV40" s="41" t="s">
        <v>162</v>
      </c>
      <c r="AW40" s="41" t="s">
        <v>162</v>
      </c>
      <c r="AX40" s="41" t="s">
        <v>162</v>
      </c>
      <c r="AY40" s="41" t="s">
        <v>162</v>
      </c>
      <c r="AZ40" s="41" t="s">
        <v>162</v>
      </c>
      <c r="BA40" s="41" t="s">
        <v>162</v>
      </c>
      <c r="BB40" s="41" t="s">
        <v>162</v>
      </c>
      <c r="BC40" s="41" t="s">
        <v>162</v>
      </c>
      <c r="BD40" s="41" t="s">
        <v>162</v>
      </c>
      <c r="BE40" s="41" t="s">
        <v>162</v>
      </c>
      <c r="BF40" s="41" t="s">
        <v>162</v>
      </c>
      <c r="BG40" s="41" t="s">
        <v>162</v>
      </c>
      <c r="BH40" s="41" t="s">
        <v>162</v>
      </c>
      <c r="BI40" s="41" t="s">
        <v>162</v>
      </c>
      <c r="BJ40" s="41" t="s">
        <v>162</v>
      </c>
      <c r="BK40" s="41" t="s">
        <v>162</v>
      </c>
      <c r="BL40" s="41" t="s">
        <v>162</v>
      </c>
      <c r="BM40" s="41" t="s">
        <v>162</v>
      </c>
      <c r="BN40" s="41" t="s">
        <v>162</v>
      </c>
      <c r="BO40" s="41" t="s">
        <v>162</v>
      </c>
      <c r="BP40" s="41" t="s">
        <v>162</v>
      </c>
      <c r="BQ40" s="41" t="s">
        <v>162</v>
      </c>
      <c r="BR40" s="41" t="s">
        <v>162</v>
      </c>
      <c r="BS40" s="41" t="s">
        <v>162</v>
      </c>
      <c r="BT40" s="41" t="s">
        <v>162</v>
      </c>
      <c r="BU40" s="41" t="s">
        <v>162</v>
      </c>
      <c r="BV40" s="41" t="s">
        <v>162</v>
      </c>
      <c r="BW40" s="41" t="s">
        <v>162</v>
      </c>
      <c r="BX40" s="41" t="s">
        <v>162</v>
      </c>
      <c r="BY40" s="41" t="s">
        <v>162</v>
      </c>
      <c r="BZ40" s="41" t="s">
        <v>162</v>
      </c>
      <c r="CA40" s="41" t="s">
        <v>162</v>
      </c>
      <c r="CB40" s="41" t="s">
        <v>162</v>
      </c>
      <c r="CC40" s="41" t="s">
        <v>162</v>
      </c>
      <c r="CD40" s="41" t="s">
        <v>162</v>
      </c>
      <c r="CE40" s="41" t="s">
        <v>162</v>
      </c>
      <c r="CF40" s="43">
        <f>E40</f>
        <v>1.18098207</v>
      </c>
      <c r="CG40" s="41" t="s">
        <v>162</v>
      </c>
      <c r="CH40" s="41" t="s">
        <v>162</v>
      </c>
      <c r="CI40" s="41" t="s">
        <v>162</v>
      </c>
      <c r="CJ40" s="41" t="s">
        <v>162</v>
      </c>
      <c r="CK40" s="41">
        <v>0.56999999999999995</v>
      </c>
      <c r="CL40" s="41" t="s">
        <v>162</v>
      </c>
      <c r="CM40" s="41" t="s">
        <v>162</v>
      </c>
      <c r="CN40" s="41" t="s">
        <v>162</v>
      </c>
      <c r="CO40" s="41" t="s">
        <v>162</v>
      </c>
      <c r="CP40" s="41" t="s">
        <v>162</v>
      </c>
      <c r="CQ40" s="43" t="s">
        <v>162</v>
      </c>
      <c r="CR40" s="41" t="s">
        <v>162</v>
      </c>
      <c r="CS40" s="41" t="s">
        <v>162</v>
      </c>
      <c r="CT40" s="41" t="s">
        <v>162</v>
      </c>
      <c r="CU40" s="41" t="s">
        <v>162</v>
      </c>
      <c r="CV40" s="41" t="s">
        <v>162</v>
      </c>
      <c r="CW40" s="41" t="s">
        <v>162</v>
      </c>
      <c r="CX40" s="41" t="s">
        <v>162</v>
      </c>
      <c r="CY40" s="41" t="s">
        <v>162</v>
      </c>
      <c r="CZ40" s="41" t="s">
        <v>162</v>
      </c>
      <c r="DA40" s="41" t="s">
        <v>162</v>
      </c>
      <c r="DB40" s="41" t="s">
        <v>162</v>
      </c>
      <c r="DC40" s="41" t="s">
        <v>162</v>
      </c>
      <c r="DD40" s="41" t="s">
        <v>162</v>
      </c>
      <c r="DE40" s="41" t="s">
        <v>162</v>
      </c>
      <c r="DF40" s="41" t="s">
        <v>162</v>
      </c>
      <c r="DG40" s="41" t="s">
        <v>162</v>
      </c>
      <c r="DH40" s="41" t="s">
        <v>162</v>
      </c>
      <c r="DI40" s="41" t="s">
        <v>162</v>
      </c>
      <c r="DJ40" s="41" t="s">
        <v>162</v>
      </c>
      <c r="DK40" s="41" t="s">
        <v>162</v>
      </c>
      <c r="DL40" s="41" t="s">
        <v>162</v>
      </c>
      <c r="DM40" s="41" t="s">
        <v>162</v>
      </c>
      <c r="DN40" s="41" t="s">
        <v>162</v>
      </c>
      <c r="DO40" s="41" t="s">
        <v>162</v>
      </c>
      <c r="DP40" s="41" t="s">
        <v>162</v>
      </c>
      <c r="DQ40" s="41" t="s">
        <v>162</v>
      </c>
      <c r="DR40" s="41" t="s">
        <v>162</v>
      </c>
      <c r="DS40" s="41" t="s">
        <v>162</v>
      </c>
      <c r="DT40" s="41" t="s">
        <v>162</v>
      </c>
      <c r="DU40" s="41" t="s">
        <v>162</v>
      </c>
      <c r="DV40" s="41" t="s">
        <v>162</v>
      </c>
      <c r="DW40" s="41" t="s">
        <v>162</v>
      </c>
      <c r="DX40" s="41" t="s">
        <v>162</v>
      </c>
      <c r="DY40" s="41" t="s">
        <v>162</v>
      </c>
      <c r="DZ40" s="41" t="s">
        <v>162</v>
      </c>
      <c r="EA40" s="41" t="s">
        <v>162</v>
      </c>
      <c r="EB40" s="41" t="s">
        <v>162</v>
      </c>
      <c r="EC40" s="41" t="s">
        <v>162</v>
      </c>
      <c r="ED40" s="41" t="s">
        <v>162</v>
      </c>
      <c r="EE40" s="41" t="s">
        <v>162</v>
      </c>
      <c r="EF40" s="41" t="s">
        <v>162</v>
      </c>
      <c r="EG40" s="41" t="s">
        <v>162</v>
      </c>
      <c r="EH40" s="41" t="s">
        <v>162</v>
      </c>
      <c r="EI40" s="41" t="s">
        <v>162</v>
      </c>
      <c r="EJ40" s="41" t="s">
        <v>162</v>
      </c>
      <c r="EK40" s="41" t="s">
        <v>162</v>
      </c>
      <c r="EL40" s="41" t="s">
        <v>162</v>
      </c>
      <c r="EM40" s="41" t="s">
        <v>162</v>
      </c>
      <c r="EN40" s="41" t="s">
        <v>162</v>
      </c>
      <c r="EO40" s="41" t="s">
        <v>162</v>
      </c>
      <c r="EP40" s="41" t="s">
        <v>162</v>
      </c>
      <c r="EQ40" s="41" t="s">
        <v>162</v>
      </c>
      <c r="ER40" s="41" t="s">
        <v>162</v>
      </c>
      <c r="ES40" s="41" t="s">
        <v>162</v>
      </c>
      <c r="ET40" s="43">
        <v>1.18098207</v>
      </c>
      <c r="EU40" s="43" t="s">
        <v>162</v>
      </c>
      <c r="EV40" s="43" t="s">
        <v>162</v>
      </c>
      <c r="EW40" s="43" t="s">
        <v>162</v>
      </c>
      <c r="EX40" s="43" t="s">
        <v>162</v>
      </c>
      <c r="EY40" s="43">
        <v>0.56999999999999995</v>
      </c>
      <c r="EZ40" s="41" t="s">
        <v>162</v>
      </c>
      <c r="FA40" s="41" t="s">
        <v>162</v>
      </c>
      <c r="FB40" s="41" t="s">
        <v>162</v>
      </c>
      <c r="FC40" s="41" t="s">
        <v>162</v>
      </c>
      <c r="FD40" s="59" t="s">
        <v>236</v>
      </c>
    </row>
    <row r="41" spans="1:160" ht="47.25" x14ac:dyDescent="0.25">
      <c r="A41" s="38" t="s">
        <v>285</v>
      </c>
      <c r="B41" s="74" t="s">
        <v>286</v>
      </c>
      <c r="C41" s="51" t="s">
        <v>255</v>
      </c>
      <c r="D41" s="92">
        <f>D42</f>
        <v>15.5806</v>
      </c>
      <c r="E41" s="92">
        <f t="shared" ref="E41:F42" si="79">E42</f>
        <v>18.2121</v>
      </c>
      <c r="F41" s="92" t="str">
        <f t="shared" si="79"/>
        <v>нд</v>
      </c>
      <c r="G41" s="92" t="str">
        <f t="shared" ref="G41:BR42" si="80">G42</f>
        <v>нд</v>
      </c>
      <c r="H41" s="92" t="str">
        <f t="shared" si="80"/>
        <v>нд</v>
      </c>
      <c r="I41" s="92" t="str">
        <f t="shared" si="80"/>
        <v>нд</v>
      </c>
      <c r="J41" s="92" t="str">
        <f t="shared" si="80"/>
        <v>нд</v>
      </c>
      <c r="K41" s="92" t="str">
        <f t="shared" si="80"/>
        <v>нд</v>
      </c>
      <c r="L41" s="92" t="str">
        <f t="shared" si="80"/>
        <v>нд</v>
      </c>
      <c r="M41" s="92" t="str">
        <f t="shared" si="80"/>
        <v>нд</v>
      </c>
      <c r="N41" s="92" t="str">
        <f t="shared" si="80"/>
        <v>нд</v>
      </c>
      <c r="O41" s="92" t="str">
        <f t="shared" si="80"/>
        <v>нд</v>
      </c>
      <c r="P41" s="92" t="str">
        <f t="shared" si="80"/>
        <v>нд</v>
      </c>
      <c r="Q41" s="92" t="str">
        <f t="shared" si="80"/>
        <v>нд</v>
      </c>
      <c r="R41" s="92" t="str">
        <f t="shared" si="80"/>
        <v>нд</v>
      </c>
      <c r="S41" s="92" t="str">
        <f t="shared" si="80"/>
        <v>нд</v>
      </c>
      <c r="T41" s="92" t="str">
        <f t="shared" si="80"/>
        <v>нд</v>
      </c>
      <c r="U41" s="92" t="str">
        <f t="shared" si="80"/>
        <v>нд</v>
      </c>
      <c r="V41" s="92" t="str">
        <f t="shared" si="80"/>
        <v>нд</v>
      </c>
      <c r="W41" s="92" t="str">
        <f t="shared" si="80"/>
        <v>нд</v>
      </c>
      <c r="X41" s="92" t="str">
        <f t="shared" si="80"/>
        <v>нд</v>
      </c>
      <c r="Y41" s="92" t="str">
        <f t="shared" si="80"/>
        <v>нд</v>
      </c>
      <c r="Z41" s="92" t="str">
        <f t="shared" si="80"/>
        <v>нд</v>
      </c>
      <c r="AA41" s="92" t="str">
        <f t="shared" si="80"/>
        <v>нд</v>
      </c>
      <c r="AB41" s="92">
        <f t="shared" si="80"/>
        <v>0</v>
      </c>
      <c r="AC41" s="92">
        <f t="shared" si="80"/>
        <v>0</v>
      </c>
      <c r="AD41" s="92">
        <f t="shared" si="80"/>
        <v>0</v>
      </c>
      <c r="AE41" s="92">
        <f t="shared" si="80"/>
        <v>0</v>
      </c>
      <c r="AF41" s="92">
        <f t="shared" si="80"/>
        <v>0</v>
      </c>
      <c r="AG41" s="92">
        <f t="shared" si="80"/>
        <v>0</v>
      </c>
      <c r="AH41" s="92">
        <f t="shared" si="80"/>
        <v>0</v>
      </c>
      <c r="AI41" s="92">
        <f t="shared" si="80"/>
        <v>0</v>
      </c>
      <c r="AJ41" s="92">
        <f t="shared" si="80"/>
        <v>0</v>
      </c>
      <c r="AK41" s="92">
        <f t="shared" si="80"/>
        <v>0</v>
      </c>
      <c r="AL41" s="92">
        <f t="shared" si="80"/>
        <v>0</v>
      </c>
      <c r="AM41" s="92">
        <f t="shared" si="80"/>
        <v>0</v>
      </c>
      <c r="AN41" s="92">
        <f t="shared" si="80"/>
        <v>0</v>
      </c>
      <c r="AO41" s="92">
        <f t="shared" si="80"/>
        <v>0</v>
      </c>
      <c r="AP41" s="92">
        <f t="shared" si="80"/>
        <v>0</v>
      </c>
      <c r="AQ41" s="92">
        <f t="shared" si="80"/>
        <v>0</v>
      </c>
      <c r="AR41" s="92">
        <f t="shared" si="80"/>
        <v>0</v>
      </c>
      <c r="AS41" s="92">
        <f t="shared" si="80"/>
        <v>0</v>
      </c>
      <c r="AT41" s="92">
        <f t="shared" si="80"/>
        <v>0</v>
      </c>
      <c r="AU41" s="92">
        <f t="shared" si="80"/>
        <v>0</v>
      </c>
      <c r="AV41" s="92">
        <f t="shared" si="80"/>
        <v>0</v>
      </c>
      <c r="AW41" s="92">
        <f t="shared" si="80"/>
        <v>0</v>
      </c>
      <c r="AX41" s="92" t="str">
        <f t="shared" si="80"/>
        <v>нд</v>
      </c>
      <c r="AY41" s="92" t="str">
        <f t="shared" si="80"/>
        <v>нд</v>
      </c>
      <c r="AZ41" s="92" t="str">
        <f t="shared" si="80"/>
        <v>нд</v>
      </c>
      <c r="BA41" s="92" t="str">
        <f t="shared" si="80"/>
        <v>нд</v>
      </c>
      <c r="BB41" s="92" t="str">
        <f t="shared" si="80"/>
        <v>нд</v>
      </c>
      <c r="BC41" s="92" t="str">
        <f t="shared" si="80"/>
        <v>нд</v>
      </c>
      <c r="BD41" s="92" t="str">
        <f t="shared" si="80"/>
        <v>нд</v>
      </c>
      <c r="BE41" s="92" t="str">
        <f t="shared" si="80"/>
        <v>нд</v>
      </c>
      <c r="BF41" s="92" t="str">
        <f t="shared" si="80"/>
        <v>нд</v>
      </c>
      <c r="BG41" s="92" t="str">
        <f t="shared" si="80"/>
        <v>нд</v>
      </c>
      <c r="BH41" s="92" t="str">
        <f t="shared" si="80"/>
        <v>нд</v>
      </c>
      <c r="BI41" s="92" t="str">
        <f t="shared" si="80"/>
        <v>нд</v>
      </c>
      <c r="BJ41" s="92" t="str">
        <f t="shared" si="80"/>
        <v>нд</v>
      </c>
      <c r="BK41" s="92" t="str">
        <f t="shared" si="80"/>
        <v>нд</v>
      </c>
      <c r="BL41" s="92" t="str">
        <f t="shared" si="80"/>
        <v>нд</v>
      </c>
      <c r="BM41" s="92" t="str">
        <f t="shared" si="80"/>
        <v>нд</v>
      </c>
      <c r="BN41" s="92" t="str">
        <f t="shared" si="80"/>
        <v>нд</v>
      </c>
      <c r="BO41" s="92" t="str">
        <f t="shared" si="80"/>
        <v>нд</v>
      </c>
      <c r="BP41" s="92" t="str">
        <f t="shared" si="80"/>
        <v>нд</v>
      </c>
      <c r="BQ41" s="92" t="str">
        <f t="shared" si="80"/>
        <v>нд</v>
      </c>
      <c r="BR41" s="92" t="str">
        <f t="shared" si="80"/>
        <v>нд</v>
      </c>
      <c r="BS41" s="92" t="str">
        <f t="shared" ref="BS41:ED42" si="81">BS42</f>
        <v>нд</v>
      </c>
      <c r="BT41" s="92" t="str">
        <f t="shared" si="81"/>
        <v>нд</v>
      </c>
      <c r="BU41" s="92">
        <f t="shared" si="81"/>
        <v>15.5806</v>
      </c>
      <c r="BV41" s="92" t="str">
        <f t="shared" si="81"/>
        <v>нд</v>
      </c>
      <c r="BW41" s="92" t="str">
        <f t="shared" si="81"/>
        <v>нд</v>
      </c>
      <c r="BX41" s="92" t="str">
        <f t="shared" si="81"/>
        <v>нд</v>
      </c>
      <c r="BY41" s="92" t="str">
        <f t="shared" si="81"/>
        <v>нд</v>
      </c>
      <c r="BZ41" s="92" t="str">
        <f t="shared" si="81"/>
        <v>нд</v>
      </c>
      <c r="CA41" s="92" t="str">
        <f t="shared" si="81"/>
        <v>нд</v>
      </c>
      <c r="CB41" s="92" t="str">
        <f t="shared" si="81"/>
        <v>нд</v>
      </c>
      <c r="CC41" s="92" t="str">
        <f t="shared" si="81"/>
        <v>нд</v>
      </c>
      <c r="CD41" s="92">
        <f t="shared" si="81"/>
        <v>1</v>
      </c>
      <c r="CE41" s="92" t="str">
        <f t="shared" si="81"/>
        <v>нд</v>
      </c>
      <c r="CF41" s="92">
        <f t="shared" si="81"/>
        <v>18.2121</v>
      </c>
      <c r="CG41" s="92" t="str">
        <f t="shared" si="81"/>
        <v>нд</v>
      </c>
      <c r="CH41" s="92" t="str">
        <f t="shared" si="81"/>
        <v>нд</v>
      </c>
      <c r="CI41" s="92" t="str">
        <f t="shared" si="81"/>
        <v>нд</v>
      </c>
      <c r="CJ41" s="92" t="str">
        <f t="shared" si="81"/>
        <v>нд</v>
      </c>
      <c r="CK41" s="92" t="str">
        <f t="shared" si="81"/>
        <v>нд</v>
      </c>
      <c r="CL41" s="92" t="str">
        <f t="shared" si="81"/>
        <v>нд</v>
      </c>
      <c r="CM41" s="92" t="str">
        <f t="shared" si="81"/>
        <v>нд</v>
      </c>
      <c r="CN41" s="92" t="str">
        <f t="shared" si="81"/>
        <v>нд</v>
      </c>
      <c r="CO41" s="102">
        <f t="shared" si="81"/>
        <v>1</v>
      </c>
      <c r="CP41" s="92" t="str">
        <f t="shared" si="81"/>
        <v>нд</v>
      </c>
      <c r="CQ41" s="92" t="str">
        <f t="shared" si="81"/>
        <v>нд</v>
      </c>
      <c r="CR41" s="92" t="str">
        <f t="shared" si="81"/>
        <v>нд</v>
      </c>
      <c r="CS41" s="92" t="str">
        <f t="shared" si="81"/>
        <v>нд</v>
      </c>
      <c r="CT41" s="92" t="str">
        <f t="shared" si="81"/>
        <v>нд</v>
      </c>
      <c r="CU41" s="92" t="str">
        <f t="shared" si="81"/>
        <v>нд</v>
      </c>
      <c r="CV41" s="92" t="str">
        <f t="shared" si="81"/>
        <v>нд</v>
      </c>
      <c r="CW41" s="92" t="str">
        <f t="shared" si="81"/>
        <v>нд</v>
      </c>
      <c r="CX41" s="92" t="str">
        <f t="shared" si="81"/>
        <v>нд</v>
      </c>
      <c r="CY41" s="92" t="str">
        <f t="shared" si="81"/>
        <v>нд</v>
      </c>
      <c r="CZ41" s="92" t="str">
        <f t="shared" si="81"/>
        <v>нд</v>
      </c>
      <c r="DA41" s="92" t="str">
        <f t="shared" si="81"/>
        <v>нд</v>
      </c>
      <c r="DB41" s="92" t="str">
        <f t="shared" si="81"/>
        <v>нд</v>
      </c>
      <c r="DC41" s="92" t="str">
        <f t="shared" si="81"/>
        <v>нд</v>
      </c>
      <c r="DD41" s="92" t="str">
        <f t="shared" si="81"/>
        <v>нд</v>
      </c>
      <c r="DE41" s="92" t="str">
        <f t="shared" si="81"/>
        <v>нд</v>
      </c>
      <c r="DF41" s="92" t="str">
        <f t="shared" si="81"/>
        <v>нд</v>
      </c>
      <c r="DG41" s="92" t="str">
        <f t="shared" si="81"/>
        <v>нд</v>
      </c>
      <c r="DH41" s="92" t="str">
        <f t="shared" si="81"/>
        <v>нд</v>
      </c>
      <c r="DI41" s="92" t="str">
        <f t="shared" si="81"/>
        <v>нд</v>
      </c>
      <c r="DJ41" s="92" t="str">
        <f t="shared" si="81"/>
        <v>нд</v>
      </c>
      <c r="DK41" s="92" t="str">
        <f t="shared" si="81"/>
        <v>нд</v>
      </c>
      <c r="DL41" s="92" t="str">
        <f t="shared" si="81"/>
        <v>нд</v>
      </c>
      <c r="DM41" s="92" t="str">
        <f t="shared" si="81"/>
        <v>нд</v>
      </c>
      <c r="DN41" s="92" t="str">
        <f t="shared" si="81"/>
        <v>нд</v>
      </c>
      <c r="DO41" s="92" t="str">
        <f t="shared" si="81"/>
        <v>нд</v>
      </c>
      <c r="DP41" s="92" t="str">
        <f t="shared" si="81"/>
        <v>нд</v>
      </c>
      <c r="DQ41" s="92" t="str">
        <f t="shared" si="81"/>
        <v>нд</v>
      </c>
      <c r="DR41" s="92" t="str">
        <f t="shared" si="81"/>
        <v>нд</v>
      </c>
      <c r="DS41" s="92" t="str">
        <f t="shared" si="81"/>
        <v>нд</v>
      </c>
      <c r="DT41" s="92" t="str">
        <f t="shared" si="81"/>
        <v>нд</v>
      </c>
      <c r="DU41" s="92" t="str">
        <f t="shared" si="81"/>
        <v>нд</v>
      </c>
      <c r="DV41" s="92" t="str">
        <f t="shared" si="81"/>
        <v>нд</v>
      </c>
      <c r="DW41" s="92" t="str">
        <f t="shared" si="81"/>
        <v>нд</v>
      </c>
      <c r="DX41" s="92" t="str">
        <f t="shared" si="81"/>
        <v>нд</v>
      </c>
      <c r="DY41" s="92" t="str">
        <f t="shared" si="81"/>
        <v>нд</v>
      </c>
      <c r="DZ41" s="92" t="str">
        <f t="shared" si="81"/>
        <v>нд</v>
      </c>
      <c r="EA41" s="92" t="str">
        <f t="shared" si="81"/>
        <v>нд</v>
      </c>
      <c r="EB41" s="92" t="str">
        <f t="shared" si="81"/>
        <v>нд</v>
      </c>
      <c r="EC41" s="92" t="str">
        <f t="shared" si="81"/>
        <v>нд</v>
      </c>
      <c r="ED41" s="92" t="str">
        <f t="shared" si="81"/>
        <v>нд</v>
      </c>
      <c r="EE41" s="92" t="str">
        <f t="shared" ref="EE41:FD42" si="82">EE42</f>
        <v>нд</v>
      </c>
      <c r="EF41" s="92" t="str">
        <f t="shared" si="82"/>
        <v>нд</v>
      </c>
      <c r="EG41" s="92" t="str">
        <f t="shared" si="82"/>
        <v>нд</v>
      </c>
      <c r="EH41" s="92" t="str">
        <f t="shared" si="82"/>
        <v>нд</v>
      </c>
      <c r="EI41" s="92">
        <f t="shared" si="82"/>
        <v>15.5806</v>
      </c>
      <c r="EJ41" s="92" t="str">
        <f t="shared" si="82"/>
        <v>нд</v>
      </c>
      <c r="EK41" s="92" t="str">
        <f t="shared" si="82"/>
        <v>нд</v>
      </c>
      <c r="EL41" s="92" t="str">
        <f t="shared" si="82"/>
        <v>нд</v>
      </c>
      <c r="EM41" s="92" t="str">
        <f t="shared" si="82"/>
        <v>нд</v>
      </c>
      <c r="EN41" s="92" t="str">
        <f t="shared" si="82"/>
        <v>нд</v>
      </c>
      <c r="EO41" s="92" t="str">
        <f t="shared" si="82"/>
        <v>нд</v>
      </c>
      <c r="EP41" s="92" t="str">
        <f t="shared" si="82"/>
        <v>нд</v>
      </c>
      <c r="EQ41" s="92" t="str">
        <f t="shared" si="82"/>
        <v>нд</v>
      </c>
      <c r="ER41" s="102">
        <f t="shared" si="82"/>
        <v>1</v>
      </c>
      <c r="ES41" s="92" t="str">
        <f t="shared" si="82"/>
        <v>нд</v>
      </c>
      <c r="ET41" s="92">
        <f t="shared" si="82"/>
        <v>18.2121</v>
      </c>
      <c r="EU41" s="92" t="str">
        <f t="shared" si="82"/>
        <v>нд</v>
      </c>
      <c r="EV41" s="92" t="str">
        <f t="shared" si="82"/>
        <v>нд</v>
      </c>
      <c r="EW41" s="92" t="str">
        <f t="shared" si="82"/>
        <v>нд</v>
      </c>
      <c r="EX41" s="92" t="str">
        <f t="shared" si="82"/>
        <v>нд</v>
      </c>
      <c r="EY41" s="92" t="str">
        <f t="shared" si="82"/>
        <v>нд</v>
      </c>
      <c r="EZ41" s="92" t="str">
        <f t="shared" si="82"/>
        <v>нд</v>
      </c>
      <c r="FA41" s="92" t="str">
        <f t="shared" si="82"/>
        <v>нд</v>
      </c>
      <c r="FB41" s="92" t="str">
        <f t="shared" si="82"/>
        <v>нд</v>
      </c>
      <c r="FC41" s="102">
        <f t="shared" si="82"/>
        <v>1</v>
      </c>
      <c r="FD41" s="92" t="str">
        <f t="shared" si="82"/>
        <v>нд</v>
      </c>
    </row>
    <row r="42" spans="1:160" ht="31.5" x14ac:dyDescent="0.25">
      <c r="A42" s="23" t="s">
        <v>287</v>
      </c>
      <c r="B42" s="76" t="s">
        <v>136</v>
      </c>
      <c r="C42" s="33" t="s">
        <v>255</v>
      </c>
      <c r="D42" s="94">
        <f>D43</f>
        <v>15.5806</v>
      </c>
      <c r="E42" s="94">
        <f t="shared" si="79"/>
        <v>18.2121</v>
      </c>
      <c r="F42" s="94" t="str">
        <f t="shared" si="79"/>
        <v>нд</v>
      </c>
      <c r="G42" s="94" t="str">
        <f t="shared" si="80"/>
        <v>нд</v>
      </c>
      <c r="H42" s="94" t="str">
        <f t="shared" si="80"/>
        <v>нд</v>
      </c>
      <c r="I42" s="94" t="str">
        <f t="shared" si="80"/>
        <v>нд</v>
      </c>
      <c r="J42" s="94" t="str">
        <f t="shared" si="80"/>
        <v>нд</v>
      </c>
      <c r="K42" s="94" t="str">
        <f t="shared" si="80"/>
        <v>нд</v>
      </c>
      <c r="L42" s="94" t="str">
        <f t="shared" si="80"/>
        <v>нд</v>
      </c>
      <c r="M42" s="94" t="str">
        <f t="shared" si="80"/>
        <v>нд</v>
      </c>
      <c r="N42" s="94" t="str">
        <f t="shared" si="80"/>
        <v>нд</v>
      </c>
      <c r="O42" s="94" t="str">
        <f t="shared" si="80"/>
        <v>нд</v>
      </c>
      <c r="P42" s="94" t="str">
        <f t="shared" si="80"/>
        <v>нд</v>
      </c>
      <c r="Q42" s="94" t="str">
        <f t="shared" si="80"/>
        <v>нд</v>
      </c>
      <c r="R42" s="94" t="str">
        <f t="shared" si="80"/>
        <v>нд</v>
      </c>
      <c r="S42" s="94" t="str">
        <f t="shared" si="80"/>
        <v>нд</v>
      </c>
      <c r="T42" s="94" t="str">
        <f t="shared" si="80"/>
        <v>нд</v>
      </c>
      <c r="U42" s="94" t="str">
        <f t="shared" si="80"/>
        <v>нд</v>
      </c>
      <c r="V42" s="94" t="str">
        <f t="shared" si="80"/>
        <v>нд</v>
      </c>
      <c r="W42" s="94" t="str">
        <f t="shared" si="80"/>
        <v>нд</v>
      </c>
      <c r="X42" s="94" t="str">
        <f t="shared" si="80"/>
        <v>нд</v>
      </c>
      <c r="Y42" s="94" t="str">
        <f t="shared" si="80"/>
        <v>нд</v>
      </c>
      <c r="Z42" s="94" t="str">
        <f t="shared" si="80"/>
        <v>нд</v>
      </c>
      <c r="AA42" s="94" t="str">
        <f t="shared" si="80"/>
        <v>нд</v>
      </c>
      <c r="AB42" s="94">
        <f t="shared" si="80"/>
        <v>0</v>
      </c>
      <c r="AC42" s="94">
        <f t="shared" si="80"/>
        <v>0</v>
      </c>
      <c r="AD42" s="94">
        <f t="shared" si="80"/>
        <v>0</v>
      </c>
      <c r="AE42" s="94">
        <f t="shared" si="80"/>
        <v>0</v>
      </c>
      <c r="AF42" s="94">
        <f t="shared" si="80"/>
        <v>0</v>
      </c>
      <c r="AG42" s="94">
        <f t="shared" si="80"/>
        <v>0</v>
      </c>
      <c r="AH42" s="94">
        <f t="shared" si="80"/>
        <v>0</v>
      </c>
      <c r="AI42" s="94">
        <f t="shared" si="80"/>
        <v>0</v>
      </c>
      <c r="AJ42" s="94">
        <f t="shared" si="80"/>
        <v>0</v>
      </c>
      <c r="AK42" s="94">
        <f t="shared" si="80"/>
        <v>0</v>
      </c>
      <c r="AL42" s="94">
        <f t="shared" si="80"/>
        <v>0</v>
      </c>
      <c r="AM42" s="94">
        <f t="shared" si="80"/>
        <v>0</v>
      </c>
      <c r="AN42" s="94">
        <f t="shared" si="80"/>
        <v>0</v>
      </c>
      <c r="AO42" s="94">
        <f t="shared" si="80"/>
        <v>0</v>
      </c>
      <c r="AP42" s="94">
        <f t="shared" si="80"/>
        <v>0</v>
      </c>
      <c r="AQ42" s="94">
        <f t="shared" si="80"/>
        <v>0</v>
      </c>
      <c r="AR42" s="94">
        <f t="shared" si="80"/>
        <v>0</v>
      </c>
      <c r="AS42" s="94">
        <f t="shared" si="80"/>
        <v>0</v>
      </c>
      <c r="AT42" s="94">
        <f t="shared" si="80"/>
        <v>0</v>
      </c>
      <c r="AU42" s="94">
        <f t="shared" si="80"/>
        <v>0</v>
      </c>
      <c r="AV42" s="94">
        <f t="shared" si="80"/>
        <v>0</v>
      </c>
      <c r="AW42" s="94">
        <f t="shared" si="80"/>
        <v>0</v>
      </c>
      <c r="AX42" s="94" t="str">
        <f t="shared" si="80"/>
        <v>нд</v>
      </c>
      <c r="AY42" s="94" t="str">
        <f t="shared" si="80"/>
        <v>нд</v>
      </c>
      <c r="AZ42" s="94" t="str">
        <f t="shared" si="80"/>
        <v>нд</v>
      </c>
      <c r="BA42" s="94" t="str">
        <f t="shared" si="80"/>
        <v>нд</v>
      </c>
      <c r="BB42" s="94" t="str">
        <f t="shared" si="80"/>
        <v>нд</v>
      </c>
      <c r="BC42" s="94" t="str">
        <f t="shared" si="80"/>
        <v>нд</v>
      </c>
      <c r="BD42" s="94" t="str">
        <f t="shared" si="80"/>
        <v>нд</v>
      </c>
      <c r="BE42" s="94" t="str">
        <f t="shared" si="80"/>
        <v>нд</v>
      </c>
      <c r="BF42" s="94" t="str">
        <f t="shared" si="80"/>
        <v>нд</v>
      </c>
      <c r="BG42" s="94" t="str">
        <f t="shared" si="80"/>
        <v>нд</v>
      </c>
      <c r="BH42" s="94" t="str">
        <f t="shared" si="80"/>
        <v>нд</v>
      </c>
      <c r="BI42" s="94" t="str">
        <f t="shared" si="80"/>
        <v>нд</v>
      </c>
      <c r="BJ42" s="94" t="str">
        <f t="shared" si="80"/>
        <v>нд</v>
      </c>
      <c r="BK42" s="94" t="str">
        <f t="shared" si="80"/>
        <v>нд</v>
      </c>
      <c r="BL42" s="94" t="str">
        <f t="shared" si="80"/>
        <v>нд</v>
      </c>
      <c r="BM42" s="94" t="str">
        <f t="shared" si="80"/>
        <v>нд</v>
      </c>
      <c r="BN42" s="94" t="str">
        <f t="shared" si="80"/>
        <v>нд</v>
      </c>
      <c r="BO42" s="94" t="str">
        <f t="shared" si="80"/>
        <v>нд</v>
      </c>
      <c r="BP42" s="94" t="str">
        <f t="shared" si="80"/>
        <v>нд</v>
      </c>
      <c r="BQ42" s="94" t="str">
        <f t="shared" si="80"/>
        <v>нд</v>
      </c>
      <c r="BR42" s="94" t="str">
        <f t="shared" si="80"/>
        <v>нд</v>
      </c>
      <c r="BS42" s="94" t="str">
        <f t="shared" si="81"/>
        <v>нд</v>
      </c>
      <c r="BT42" s="94" t="str">
        <f t="shared" si="81"/>
        <v>нд</v>
      </c>
      <c r="BU42" s="94">
        <f t="shared" si="81"/>
        <v>15.5806</v>
      </c>
      <c r="BV42" s="94" t="str">
        <f t="shared" si="81"/>
        <v>нд</v>
      </c>
      <c r="BW42" s="94" t="str">
        <f t="shared" si="81"/>
        <v>нд</v>
      </c>
      <c r="BX42" s="94" t="str">
        <f t="shared" si="81"/>
        <v>нд</v>
      </c>
      <c r="BY42" s="94" t="str">
        <f t="shared" si="81"/>
        <v>нд</v>
      </c>
      <c r="BZ42" s="94" t="str">
        <f t="shared" si="81"/>
        <v>нд</v>
      </c>
      <c r="CA42" s="94" t="str">
        <f t="shared" si="81"/>
        <v>нд</v>
      </c>
      <c r="CB42" s="94" t="str">
        <f t="shared" si="81"/>
        <v>нд</v>
      </c>
      <c r="CC42" s="94" t="str">
        <f t="shared" si="81"/>
        <v>нд</v>
      </c>
      <c r="CD42" s="94">
        <f t="shared" si="81"/>
        <v>1</v>
      </c>
      <c r="CE42" s="94" t="str">
        <f t="shared" si="81"/>
        <v>нд</v>
      </c>
      <c r="CF42" s="94">
        <f t="shared" si="81"/>
        <v>18.2121</v>
      </c>
      <c r="CG42" s="94" t="str">
        <f t="shared" si="81"/>
        <v>нд</v>
      </c>
      <c r="CH42" s="94" t="str">
        <f t="shared" si="81"/>
        <v>нд</v>
      </c>
      <c r="CI42" s="94" t="str">
        <f t="shared" si="81"/>
        <v>нд</v>
      </c>
      <c r="CJ42" s="94" t="str">
        <f t="shared" si="81"/>
        <v>нд</v>
      </c>
      <c r="CK42" s="94" t="str">
        <f t="shared" si="81"/>
        <v>нд</v>
      </c>
      <c r="CL42" s="94" t="str">
        <f t="shared" si="81"/>
        <v>нд</v>
      </c>
      <c r="CM42" s="94" t="str">
        <f t="shared" si="81"/>
        <v>нд</v>
      </c>
      <c r="CN42" s="94" t="str">
        <f t="shared" si="81"/>
        <v>нд</v>
      </c>
      <c r="CO42" s="94">
        <f t="shared" si="81"/>
        <v>1</v>
      </c>
      <c r="CP42" s="94" t="str">
        <f t="shared" si="81"/>
        <v>нд</v>
      </c>
      <c r="CQ42" s="94" t="str">
        <f t="shared" si="81"/>
        <v>нд</v>
      </c>
      <c r="CR42" s="94" t="str">
        <f t="shared" si="81"/>
        <v>нд</v>
      </c>
      <c r="CS42" s="94" t="str">
        <f t="shared" si="81"/>
        <v>нд</v>
      </c>
      <c r="CT42" s="94" t="str">
        <f t="shared" si="81"/>
        <v>нд</v>
      </c>
      <c r="CU42" s="94" t="str">
        <f t="shared" si="81"/>
        <v>нд</v>
      </c>
      <c r="CV42" s="94" t="str">
        <f t="shared" si="81"/>
        <v>нд</v>
      </c>
      <c r="CW42" s="94" t="str">
        <f t="shared" si="81"/>
        <v>нд</v>
      </c>
      <c r="CX42" s="94" t="str">
        <f t="shared" si="81"/>
        <v>нд</v>
      </c>
      <c r="CY42" s="94" t="str">
        <f t="shared" si="81"/>
        <v>нд</v>
      </c>
      <c r="CZ42" s="94" t="str">
        <f t="shared" si="81"/>
        <v>нд</v>
      </c>
      <c r="DA42" s="94" t="str">
        <f t="shared" si="81"/>
        <v>нд</v>
      </c>
      <c r="DB42" s="94" t="str">
        <f t="shared" si="81"/>
        <v>нд</v>
      </c>
      <c r="DC42" s="94" t="str">
        <f t="shared" si="81"/>
        <v>нд</v>
      </c>
      <c r="DD42" s="94" t="str">
        <f t="shared" si="81"/>
        <v>нд</v>
      </c>
      <c r="DE42" s="94" t="str">
        <f t="shared" si="81"/>
        <v>нд</v>
      </c>
      <c r="DF42" s="94" t="str">
        <f t="shared" si="81"/>
        <v>нд</v>
      </c>
      <c r="DG42" s="94" t="str">
        <f t="shared" si="81"/>
        <v>нд</v>
      </c>
      <c r="DH42" s="94" t="str">
        <f t="shared" si="81"/>
        <v>нд</v>
      </c>
      <c r="DI42" s="94" t="str">
        <f t="shared" si="81"/>
        <v>нд</v>
      </c>
      <c r="DJ42" s="94" t="str">
        <f t="shared" si="81"/>
        <v>нд</v>
      </c>
      <c r="DK42" s="94" t="str">
        <f t="shared" si="81"/>
        <v>нд</v>
      </c>
      <c r="DL42" s="94" t="str">
        <f t="shared" si="81"/>
        <v>нд</v>
      </c>
      <c r="DM42" s="94" t="str">
        <f t="shared" si="81"/>
        <v>нд</v>
      </c>
      <c r="DN42" s="94" t="str">
        <f t="shared" si="81"/>
        <v>нд</v>
      </c>
      <c r="DO42" s="94" t="str">
        <f t="shared" si="81"/>
        <v>нд</v>
      </c>
      <c r="DP42" s="94" t="str">
        <f t="shared" si="81"/>
        <v>нд</v>
      </c>
      <c r="DQ42" s="94" t="str">
        <f t="shared" si="81"/>
        <v>нд</v>
      </c>
      <c r="DR42" s="94" t="str">
        <f t="shared" si="81"/>
        <v>нд</v>
      </c>
      <c r="DS42" s="94" t="str">
        <f t="shared" si="81"/>
        <v>нд</v>
      </c>
      <c r="DT42" s="94" t="str">
        <f t="shared" si="81"/>
        <v>нд</v>
      </c>
      <c r="DU42" s="94" t="str">
        <f t="shared" si="81"/>
        <v>нд</v>
      </c>
      <c r="DV42" s="94" t="str">
        <f t="shared" si="81"/>
        <v>нд</v>
      </c>
      <c r="DW42" s="94" t="str">
        <f t="shared" si="81"/>
        <v>нд</v>
      </c>
      <c r="DX42" s="94" t="str">
        <f t="shared" si="81"/>
        <v>нд</v>
      </c>
      <c r="DY42" s="94" t="str">
        <f t="shared" si="81"/>
        <v>нд</v>
      </c>
      <c r="DZ42" s="94" t="str">
        <f t="shared" si="81"/>
        <v>нд</v>
      </c>
      <c r="EA42" s="94" t="str">
        <f t="shared" si="81"/>
        <v>нд</v>
      </c>
      <c r="EB42" s="94" t="str">
        <f t="shared" si="81"/>
        <v>нд</v>
      </c>
      <c r="EC42" s="94" t="str">
        <f t="shared" si="81"/>
        <v>нд</v>
      </c>
      <c r="ED42" s="94" t="str">
        <f t="shared" si="81"/>
        <v>нд</v>
      </c>
      <c r="EE42" s="94" t="str">
        <f t="shared" si="82"/>
        <v>нд</v>
      </c>
      <c r="EF42" s="94" t="str">
        <f t="shared" si="82"/>
        <v>нд</v>
      </c>
      <c r="EG42" s="94" t="str">
        <f t="shared" si="82"/>
        <v>нд</v>
      </c>
      <c r="EH42" s="94" t="str">
        <f t="shared" si="82"/>
        <v>нд</v>
      </c>
      <c r="EI42" s="94">
        <f t="shared" si="82"/>
        <v>15.5806</v>
      </c>
      <c r="EJ42" s="94" t="str">
        <f t="shared" si="82"/>
        <v>нд</v>
      </c>
      <c r="EK42" s="94" t="str">
        <f t="shared" si="82"/>
        <v>нд</v>
      </c>
      <c r="EL42" s="94" t="str">
        <f t="shared" si="82"/>
        <v>нд</v>
      </c>
      <c r="EM42" s="94" t="str">
        <f t="shared" si="82"/>
        <v>нд</v>
      </c>
      <c r="EN42" s="94" t="str">
        <f t="shared" si="82"/>
        <v>нд</v>
      </c>
      <c r="EO42" s="94" t="str">
        <f t="shared" si="82"/>
        <v>нд</v>
      </c>
      <c r="EP42" s="94" t="str">
        <f t="shared" si="82"/>
        <v>нд</v>
      </c>
      <c r="EQ42" s="94" t="str">
        <f t="shared" si="82"/>
        <v>нд</v>
      </c>
      <c r="ER42" s="112">
        <f t="shared" si="82"/>
        <v>1</v>
      </c>
      <c r="ES42" s="94" t="str">
        <f t="shared" si="82"/>
        <v>нд</v>
      </c>
      <c r="ET42" s="94">
        <f t="shared" si="82"/>
        <v>18.2121</v>
      </c>
      <c r="EU42" s="94" t="str">
        <f t="shared" si="82"/>
        <v>нд</v>
      </c>
      <c r="EV42" s="94" t="str">
        <f t="shared" si="82"/>
        <v>нд</v>
      </c>
      <c r="EW42" s="94" t="str">
        <f t="shared" si="82"/>
        <v>нд</v>
      </c>
      <c r="EX42" s="94" t="str">
        <f t="shared" si="82"/>
        <v>нд</v>
      </c>
      <c r="EY42" s="94" t="str">
        <f t="shared" si="82"/>
        <v>нд</v>
      </c>
      <c r="EZ42" s="94" t="str">
        <f t="shared" si="82"/>
        <v>нд</v>
      </c>
      <c r="FA42" s="94" t="str">
        <f t="shared" si="82"/>
        <v>нд</v>
      </c>
      <c r="FB42" s="94" t="str">
        <f t="shared" si="82"/>
        <v>нд</v>
      </c>
      <c r="FC42" s="112">
        <f t="shared" si="82"/>
        <v>1</v>
      </c>
      <c r="FD42" s="94" t="s">
        <v>162</v>
      </c>
    </row>
    <row r="43" spans="1:160" ht="30" x14ac:dyDescent="0.25">
      <c r="A43" s="25" t="s">
        <v>288</v>
      </c>
      <c r="B43" s="26" t="s">
        <v>137</v>
      </c>
      <c r="C43" s="31" t="s">
        <v>138</v>
      </c>
      <c r="D43" s="95">
        <v>15.5806</v>
      </c>
      <c r="E43" s="95">
        <v>18.2121</v>
      </c>
      <c r="F43" s="41" t="s">
        <v>162</v>
      </c>
      <c r="G43" s="41" t="s">
        <v>162</v>
      </c>
      <c r="H43" s="41" t="s">
        <v>162</v>
      </c>
      <c r="I43" s="41" t="s">
        <v>162</v>
      </c>
      <c r="J43" s="41" t="s">
        <v>162</v>
      </c>
      <c r="K43" s="41" t="s">
        <v>162</v>
      </c>
      <c r="L43" s="41" t="s">
        <v>162</v>
      </c>
      <c r="M43" s="41" t="s">
        <v>162</v>
      </c>
      <c r="N43" s="41" t="s">
        <v>162</v>
      </c>
      <c r="O43" s="41" t="s">
        <v>162</v>
      </c>
      <c r="P43" s="41" t="s">
        <v>162</v>
      </c>
      <c r="Q43" s="41" t="s">
        <v>162</v>
      </c>
      <c r="R43" s="41" t="s">
        <v>162</v>
      </c>
      <c r="S43" s="41" t="s">
        <v>162</v>
      </c>
      <c r="T43" s="41" t="s">
        <v>162</v>
      </c>
      <c r="U43" s="41" t="s">
        <v>162</v>
      </c>
      <c r="V43" s="41" t="s">
        <v>162</v>
      </c>
      <c r="W43" s="41" t="s">
        <v>162</v>
      </c>
      <c r="X43" s="41" t="s">
        <v>162</v>
      </c>
      <c r="Y43" s="41" t="s">
        <v>162</v>
      </c>
      <c r="Z43" s="41" t="s">
        <v>162</v>
      </c>
      <c r="AA43" s="41" t="s">
        <v>162</v>
      </c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41" t="s">
        <v>162</v>
      </c>
      <c r="AY43" s="41" t="s">
        <v>162</v>
      </c>
      <c r="AZ43" s="41" t="s">
        <v>162</v>
      </c>
      <c r="BA43" s="41" t="s">
        <v>162</v>
      </c>
      <c r="BB43" s="41" t="s">
        <v>162</v>
      </c>
      <c r="BC43" s="41" t="s">
        <v>162</v>
      </c>
      <c r="BD43" s="41" t="s">
        <v>162</v>
      </c>
      <c r="BE43" s="41" t="s">
        <v>162</v>
      </c>
      <c r="BF43" s="41" t="s">
        <v>162</v>
      </c>
      <c r="BG43" s="41" t="s">
        <v>162</v>
      </c>
      <c r="BH43" s="41" t="s">
        <v>162</v>
      </c>
      <c r="BI43" s="41" t="s">
        <v>162</v>
      </c>
      <c r="BJ43" s="41" t="s">
        <v>162</v>
      </c>
      <c r="BK43" s="41" t="s">
        <v>162</v>
      </c>
      <c r="BL43" s="41" t="s">
        <v>162</v>
      </c>
      <c r="BM43" s="41" t="s">
        <v>162</v>
      </c>
      <c r="BN43" s="41" t="s">
        <v>162</v>
      </c>
      <c r="BO43" s="41" t="s">
        <v>162</v>
      </c>
      <c r="BP43" s="41" t="s">
        <v>162</v>
      </c>
      <c r="BQ43" s="41" t="s">
        <v>162</v>
      </c>
      <c r="BR43" s="41" t="s">
        <v>162</v>
      </c>
      <c r="BS43" s="41" t="s">
        <v>162</v>
      </c>
      <c r="BT43" s="41" t="s">
        <v>162</v>
      </c>
      <c r="BU43" s="95">
        <f>D43</f>
        <v>15.5806</v>
      </c>
      <c r="BV43" s="41" t="s">
        <v>162</v>
      </c>
      <c r="BW43" s="41" t="s">
        <v>162</v>
      </c>
      <c r="BX43" s="41" t="s">
        <v>162</v>
      </c>
      <c r="BY43" s="41" t="s">
        <v>162</v>
      </c>
      <c r="BZ43" s="41" t="s">
        <v>162</v>
      </c>
      <c r="CA43" s="41" t="s">
        <v>162</v>
      </c>
      <c r="CB43" s="41" t="s">
        <v>162</v>
      </c>
      <c r="CC43" s="41" t="s">
        <v>162</v>
      </c>
      <c r="CD43" s="95">
        <v>1</v>
      </c>
      <c r="CE43" s="41" t="s">
        <v>162</v>
      </c>
      <c r="CF43" s="65">
        <f>E43</f>
        <v>18.2121</v>
      </c>
      <c r="CG43" s="41" t="s">
        <v>162</v>
      </c>
      <c r="CH43" s="41" t="s">
        <v>162</v>
      </c>
      <c r="CI43" s="41" t="s">
        <v>162</v>
      </c>
      <c r="CJ43" s="41" t="s">
        <v>162</v>
      </c>
      <c r="CK43" s="41" t="s">
        <v>162</v>
      </c>
      <c r="CL43" s="41" t="s">
        <v>162</v>
      </c>
      <c r="CM43" s="41" t="s">
        <v>162</v>
      </c>
      <c r="CN43" s="41" t="s">
        <v>162</v>
      </c>
      <c r="CO43" s="95">
        <v>1</v>
      </c>
      <c r="CP43" s="41" t="s">
        <v>162</v>
      </c>
      <c r="CQ43" s="41" t="s">
        <v>162</v>
      </c>
      <c r="CR43" s="41" t="s">
        <v>162</v>
      </c>
      <c r="CS43" s="41" t="s">
        <v>162</v>
      </c>
      <c r="CT43" s="41" t="s">
        <v>162</v>
      </c>
      <c r="CU43" s="41" t="s">
        <v>162</v>
      </c>
      <c r="CV43" s="41" t="s">
        <v>162</v>
      </c>
      <c r="CW43" s="41" t="s">
        <v>162</v>
      </c>
      <c r="CX43" s="41" t="s">
        <v>162</v>
      </c>
      <c r="CY43" s="41" t="s">
        <v>162</v>
      </c>
      <c r="CZ43" s="41" t="s">
        <v>162</v>
      </c>
      <c r="DA43" s="41" t="s">
        <v>162</v>
      </c>
      <c r="DB43" s="41" t="s">
        <v>162</v>
      </c>
      <c r="DC43" s="41" t="s">
        <v>162</v>
      </c>
      <c r="DD43" s="41" t="s">
        <v>162</v>
      </c>
      <c r="DE43" s="41" t="s">
        <v>162</v>
      </c>
      <c r="DF43" s="41" t="s">
        <v>162</v>
      </c>
      <c r="DG43" s="41" t="s">
        <v>162</v>
      </c>
      <c r="DH43" s="41" t="s">
        <v>162</v>
      </c>
      <c r="DI43" s="41" t="s">
        <v>162</v>
      </c>
      <c r="DJ43" s="41" t="s">
        <v>162</v>
      </c>
      <c r="DK43" s="41" t="s">
        <v>162</v>
      </c>
      <c r="DL43" s="41" t="s">
        <v>162</v>
      </c>
      <c r="DM43" s="41" t="s">
        <v>162</v>
      </c>
      <c r="DN43" s="41" t="s">
        <v>162</v>
      </c>
      <c r="DO43" s="41" t="s">
        <v>162</v>
      </c>
      <c r="DP43" s="41" t="s">
        <v>162</v>
      </c>
      <c r="DQ43" s="41" t="s">
        <v>162</v>
      </c>
      <c r="DR43" s="41" t="s">
        <v>162</v>
      </c>
      <c r="DS43" s="41" t="s">
        <v>162</v>
      </c>
      <c r="DT43" s="41" t="s">
        <v>162</v>
      </c>
      <c r="DU43" s="41" t="s">
        <v>162</v>
      </c>
      <c r="DV43" s="41" t="s">
        <v>162</v>
      </c>
      <c r="DW43" s="41" t="s">
        <v>162</v>
      </c>
      <c r="DX43" s="41" t="s">
        <v>162</v>
      </c>
      <c r="DY43" s="41" t="s">
        <v>162</v>
      </c>
      <c r="DZ43" s="41" t="s">
        <v>162</v>
      </c>
      <c r="EA43" s="41" t="s">
        <v>162</v>
      </c>
      <c r="EB43" s="41" t="s">
        <v>162</v>
      </c>
      <c r="EC43" s="41" t="s">
        <v>162</v>
      </c>
      <c r="ED43" s="41" t="s">
        <v>162</v>
      </c>
      <c r="EE43" s="41" t="s">
        <v>162</v>
      </c>
      <c r="EF43" s="41" t="s">
        <v>162</v>
      </c>
      <c r="EG43" s="41" t="s">
        <v>162</v>
      </c>
      <c r="EH43" s="41" t="s">
        <v>162</v>
      </c>
      <c r="EI43" s="65">
        <f>D43</f>
        <v>15.5806</v>
      </c>
      <c r="EJ43" s="41" t="s">
        <v>162</v>
      </c>
      <c r="EK43" s="41" t="s">
        <v>162</v>
      </c>
      <c r="EL43" s="41" t="s">
        <v>162</v>
      </c>
      <c r="EM43" s="41" t="s">
        <v>162</v>
      </c>
      <c r="EN43" s="41" t="s">
        <v>162</v>
      </c>
      <c r="EO43" s="41" t="s">
        <v>162</v>
      </c>
      <c r="EP43" s="41" t="s">
        <v>162</v>
      </c>
      <c r="EQ43" s="41" t="s">
        <v>162</v>
      </c>
      <c r="ER43" s="41">
        <v>1</v>
      </c>
      <c r="ES43" s="41" t="s">
        <v>162</v>
      </c>
      <c r="ET43" s="65">
        <f>E43</f>
        <v>18.2121</v>
      </c>
      <c r="EU43" s="41" t="s">
        <v>162</v>
      </c>
      <c r="EV43" s="41" t="s">
        <v>162</v>
      </c>
      <c r="EW43" s="41" t="s">
        <v>162</v>
      </c>
      <c r="EX43" s="41" t="s">
        <v>162</v>
      </c>
      <c r="EY43" s="41" t="s">
        <v>162</v>
      </c>
      <c r="EZ43" s="41" t="s">
        <v>162</v>
      </c>
      <c r="FA43" s="41" t="s">
        <v>162</v>
      </c>
      <c r="FB43" s="41" t="s">
        <v>162</v>
      </c>
      <c r="FC43" s="41">
        <v>1</v>
      </c>
      <c r="FD43" s="62" t="s">
        <v>237</v>
      </c>
    </row>
    <row r="44" spans="1:160" ht="31.5" outlineLevel="1" x14ac:dyDescent="0.25">
      <c r="A44" s="22" t="s">
        <v>289</v>
      </c>
      <c r="B44" s="72" t="s">
        <v>263</v>
      </c>
      <c r="C44" s="34" t="s">
        <v>255</v>
      </c>
      <c r="D44" s="91">
        <f>SUM(D45:D58)</f>
        <v>102.90899077</v>
      </c>
      <c r="E44" s="91">
        <f>SUM(E45:E58)</f>
        <v>180.78495763999999</v>
      </c>
      <c r="F44" s="91" t="str">
        <f>F45</f>
        <v>нд</v>
      </c>
      <c r="G44" s="91">
        <f t="shared" ref="G44:BO44" si="83">SUM(G45:G58)</f>
        <v>11.696300000000001</v>
      </c>
      <c r="H44" s="91" t="str">
        <f>H45</f>
        <v>нд</v>
      </c>
      <c r="I44" s="91" t="str">
        <f>I45</f>
        <v>нд</v>
      </c>
      <c r="J44" s="91" t="str">
        <f>J45</f>
        <v>нд</v>
      </c>
      <c r="K44" s="91">
        <f t="shared" si="83"/>
        <v>0.8</v>
      </c>
      <c r="L44" s="91">
        <f t="shared" si="83"/>
        <v>4.6849999999999996</v>
      </c>
      <c r="M44" s="91">
        <f t="shared" si="83"/>
        <v>0.14000000000000001</v>
      </c>
      <c r="N44" s="91" t="str">
        <f>N45</f>
        <v>нд</v>
      </c>
      <c r="O44" s="91">
        <f t="shared" si="83"/>
        <v>1</v>
      </c>
      <c r="P44" s="91" t="str">
        <f>P45</f>
        <v>нд</v>
      </c>
      <c r="Q44" s="91" t="str">
        <f>Q45</f>
        <v>нд</v>
      </c>
      <c r="R44" s="91">
        <f t="shared" si="83"/>
        <v>11.75836485</v>
      </c>
      <c r="S44" s="91" t="str">
        <f>S45</f>
        <v>нд</v>
      </c>
      <c r="T44" s="91" t="str">
        <f>T45</f>
        <v>нд</v>
      </c>
      <c r="U44" s="91" t="str">
        <f>U45</f>
        <v>нд</v>
      </c>
      <c r="V44" s="91">
        <f t="shared" si="83"/>
        <v>0.8</v>
      </c>
      <c r="W44" s="91">
        <f t="shared" si="83"/>
        <v>4.6849999999999996</v>
      </c>
      <c r="X44" s="91">
        <f t="shared" si="83"/>
        <v>0.14000000000000001</v>
      </c>
      <c r="Y44" s="91" t="str">
        <f>Y45</f>
        <v>нд</v>
      </c>
      <c r="Z44" s="100">
        <f t="shared" si="83"/>
        <v>1</v>
      </c>
      <c r="AA44" s="91" t="str">
        <f>AA45</f>
        <v>нд</v>
      </c>
      <c r="AB44" s="91">
        <f t="shared" si="83"/>
        <v>0</v>
      </c>
      <c r="AC44" s="91">
        <f t="shared" si="83"/>
        <v>11.697000000000001</v>
      </c>
      <c r="AD44" s="91">
        <f t="shared" si="83"/>
        <v>0</v>
      </c>
      <c r="AE44" s="91">
        <f t="shared" si="83"/>
        <v>0</v>
      </c>
      <c r="AF44" s="91">
        <f t="shared" si="83"/>
        <v>0</v>
      </c>
      <c r="AG44" s="91">
        <f t="shared" si="83"/>
        <v>0.8</v>
      </c>
      <c r="AH44" s="91">
        <f t="shared" si="83"/>
        <v>4.6899999999999995</v>
      </c>
      <c r="AI44" s="91">
        <f t="shared" si="83"/>
        <v>0.14000000000000001</v>
      </c>
      <c r="AJ44" s="91">
        <f t="shared" si="83"/>
        <v>0</v>
      </c>
      <c r="AK44" s="91">
        <f t="shared" si="83"/>
        <v>1</v>
      </c>
      <c r="AL44" s="91">
        <f t="shared" si="83"/>
        <v>0</v>
      </c>
      <c r="AM44" s="91">
        <f t="shared" si="83"/>
        <v>0</v>
      </c>
      <c r="AN44" s="91">
        <f t="shared" si="83"/>
        <v>0</v>
      </c>
      <c r="AO44" s="91">
        <f t="shared" si="83"/>
        <v>0</v>
      </c>
      <c r="AP44" s="91">
        <f t="shared" si="83"/>
        <v>0</v>
      </c>
      <c r="AQ44" s="91">
        <f t="shared" si="83"/>
        <v>0</v>
      </c>
      <c r="AR44" s="91">
        <f t="shared" si="83"/>
        <v>0</v>
      </c>
      <c r="AS44" s="91">
        <f t="shared" si="83"/>
        <v>0</v>
      </c>
      <c r="AT44" s="91">
        <f t="shared" si="83"/>
        <v>0</v>
      </c>
      <c r="AU44" s="91">
        <f t="shared" si="83"/>
        <v>0</v>
      </c>
      <c r="AV44" s="91">
        <f t="shared" si="83"/>
        <v>0</v>
      </c>
      <c r="AW44" s="91">
        <f t="shared" si="83"/>
        <v>0</v>
      </c>
      <c r="AX44" s="91">
        <f t="shared" si="83"/>
        <v>2.63</v>
      </c>
      <c r="AY44" s="91">
        <f t="shared" si="83"/>
        <v>7.70509077</v>
      </c>
      <c r="AZ44" s="91" t="str">
        <f>AZ45</f>
        <v>нд</v>
      </c>
      <c r="BA44" s="91" t="str">
        <f t="shared" ref="BA44:BB44" si="84">BA45</f>
        <v>нд</v>
      </c>
      <c r="BB44" s="91" t="str">
        <f t="shared" si="84"/>
        <v>нд</v>
      </c>
      <c r="BC44" s="91">
        <f t="shared" si="83"/>
        <v>0.8</v>
      </c>
      <c r="BD44" s="91">
        <f t="shared" si="83"/>
        <v>0.1</v>
      </c>
      <c r="BE44" s="91" t="str">
        <f t="shared" ref="BE44:BG44" si="85">BE45</f>
        <v>нд</v>
      </c>
      <c r="BF44" s="91" t="str">
        <f t="shared" si="85"/>
        <v>нд</v>
      </c>
      <c r="BG44" s="91" t="str">
        <f t="shared" si="85"/>
        <v>нд</v>
      </c>
      <c r="BH44" s="100">
        <f t="shared" si="83"/>
        <v>4</v>
      </c>
      <c r="BI44" s="91">
        <f t="shared" si="83"/>
        <v>2.63</v>
      </c>
      <c r="BJ44" s="91">
        <f t="shared" si="83"/>
        <v>7.70506417</v>
      </c>
      <c r="BK44" s="91" t="str">
        <f>BK45</f>
        <v>нд</v>
      </c>
      <c r="BL44" s="91" t="str">
        <f t="shared" ref="BL44:BM44" si="86">BL45</f>
        <v>нд</v>
      </c>
      <c r="BM44" s="91" t="str">
        <f t="shared" si="86"/>
        <v>нд</v>
      </c>
      <c r="BN44" s="91">
        <f t="shared" si="83"/>
        <v>0.8</v>
      </c>
      <c r="BO44" s="91">
        <f t="shared" si="83"/>
        <v>0.1</v>
      </c>
      <c r="BP44" s="91" t="str">
        <f t="shared" ref="BP44:BQ44" si="87">BP45</f>
        <v>нд</v>
      </c>
      <c r="BQ44" s="91" t="str">
        <f t="shared" si="87"/>
        <v>нд</v>
      </c>
      <c r="BR44" s="91" t="str">
        <f>BR45</f>
        <v>нд</v>
      </c>
      <c r="BS44" s="91">
        <f t="shared" ref="BS44:DX44" si="88">SUM(BS45:BS58)</f>
        <v>4</v>
      </c>
      <c r="BT44" s="91" t="str">
        <f>BT45</f>
        <v>нд</v>
      </c>
      <c r="BU44" s="91">
        <f t="shared" si="88"/>
        <v>22.490200000000002</v>
      </c>
      <c r="BV44" s="91" t="str">
        <f>BV45</f>
        <v>нд</v>
      </c>
      <c r="BW44" s="91" t="str">
        <f t="shared" ref="BW44:BX44" si="89">BW45</f>
        <v>нд</v>
      </c>
      <c r="BX44" s="91" t="str">
        <f t="shared" si="89"/>
        <v>нд</v>
      </c>
      <c r="BY44" s="91">
        <f t="shared" si="88"/>
        <v>1.26</v>
      </c>
      <c r="BZ44" s="91" t="str">
        <f t="shared" ref="BZ44:CB44" si="90">BZ45</f>
        <v>нд</v>
      </c>
      <c r="CA44" s="91" t="str">
        <f t="shared" si="90"/>
        <v>нд</v>
      </c>
      <c r="CB44" s="91" t="str">
        <f t="shared" si="90"/>
        <v>нд</v>
      </c>
      <c r="CC44" s="91">
        <f t="shared" si="88"/>
        <v>8</v>
      </c>
      <c r="CD44" s="91">
        <f t="shared" si="88"/>
        <v>0.4</v>
      </c>
      <c r="CE44" s="91" t="str">
        <f>CE45</f>
        <v>нд</v>
      </c>
      <c r="CF44" s="91">
        <f t="shared" si="88"/>
        <v>100.36625504000001</v>
      </c>
      <c r="CG44" s="91" t="str">
        <f t="shared" ref="CG44:CI44" si="91">CG45</f>
        <v>нд</v>
      </c>
      <c r="CH44" s="91" t="str">
        <f t="shared" si="91"/>
        <v>нд</v>
      </c>
      <c r="CI44" s="91" t="str">
        <f t="shared" si="91"/>
        <v>нд</v>
      </c>
      <c r="CJ44" s="91">
        <f t="shared" si="88"/>
        <v>5.09</v>
      </c>
      <c r="CK44" s="91">
        <f t="shared" si="88"/>
        <v>0.05</v>
      </c>
      <c r="CL44" s="91">
        <f t="shared" si="88"/>
        <v>2.4</v>
      </c>
      <c r="CM44" s="91" t="str">
        <f>CM45</f>
        <v>нд</v>
      </c>
      <c r="CN44" s="91">
        <f t="shared" si="88"/>
        <v>8</v>
      </c>
      <c r="CO44" s="91">
        <f t="shared" si="88"/>
        <v>0.4</v>
      </c>
      <c r="CP44" s="91" t="str">
        <f>CP45</f>
        <v>нд</v>
      </c>
      <c r="CQ44" s="91">
        <f t="shared" si="88"/>
        <v>23.505400000000002</v>
      </c>
      <c r="CR44" s="91" t="s">
        <v>162</v>
      </c>
      <c r="CS44" s="91" t="s">
        <v>162</v>
      </c>
      <c r="CT44" s="91" t="s">
        <v>162</v>
      </c>
      <c r="CU44" s="91" t="s">
        <v>162</v>
      </c>
      <c r="CV44" s="91" t="s">
        <v>162</v>
      </c>
      <c r="CW44" s="91" t="s">
        <v>162</v>
      </c>
      <c r="CX44" s="91" t="s">
        <v>162</v>
      </c>
      <c r="CY44" s="91" t="s">
        <v>162</v>
      </c>
      <c r="CZ44" s="91">
        <f>CZ52</f>
        <v>0.4</v>
      </c>
      <c r="DA44" s="91" t="str">
        <f>DA45</f>
        <v>нд</v>
      </c>
      <c r="DB44" s="91">
        <f t="shared" si="88"/>
        <v>23.505355689999998</v>
      </c>
      <c r="DC44" s="91" t="s">
        <v>162</v>
      </c>
      <c r="DD44" s="91" t="s">
        <v>162</v>
      </c>
      <c r="DE44" s="91" t="s">
        <v>162</v>
      </c>
      <c r="DF44" s="91" t="s">
        <v>162</v>
      </c>
      <c r="DG44" s="91" t="s">
        <v>162</v>
      </c>
      <c r="DH44" s="91" t="s">
        <v>162</v>
      </c>
      <c r="DI44" s="91" t="s">
        <v>162</v>
      </c>
      <c r="DJ44" s="91" t="s">
        <v>162</v>
      </c>
      <c r="DK44" s="91">
        <f t="shared" si="88"/>
        <v>0.4</v>
      </c>
      <c r="DL44" s="91" t="str">
        <f>DL45</f>
        <v>нд</v>
      </c>
      <c r="DM44" s="91">
        <f t="shared" si="88"/>
        <v>34.881999999999998</v>
      </c>
      <c r="DN44" s="91" t="str">
        <f t="shared" ref="DN44:DU44" si="92">DN45</f>
        <v>нд</v>
      </c>
      <c r="DO44" s="91" t="str">
        <f t="shared" si="92"/>
        <v>нд</v>
      </c>
      <c r="DP44" s="91" t="str">
        <f t="shared" si="92"/>
        <v>нд</v>
      </c>
      <c r="DQ44" s="91" t="str">
        <f t="shared" si="92"/>
        <v>нд</v>
      </c>
      <c r="DR44" s="91" t="str">
        <f t="shared" si="92"/>
        <v>нд</v>
      </c>
      <c r="DS44" s="91" t="str">
        <f t="shared" si="92"/>
        <v>нд</v>
      </c>
      <c r="DT44" s="91" t="str">
        <f t="shared" si="92"/>
        <v>нд</v>
      </c>
      <c r="DU44" s="91" t="str">
        <f t="shared" si="92"/>
        <v>нд</v>
      </c>
      <c r="DV44" s="91">
        <f t="shared" si="88"/>
        <v>0.2</v>
      </c>
      <c r="DW44" s="91" t="str">
        <f>DW45</f>
        <v>нд</v>
      </c>
      <c r="DX44" s="91">
        <f t="shared" si="88"/>
        <v>34.881999999999998</v>
      </c>
      <c r="DY44" s="91" t="str">
        <f t="shared" ref="DY44:ED44" si="93">DY45</f>
        <v>нд</v>
      </c>
      <c r="DZ44" s="91" t="str">
        <f t="shared" si="93"/>
        <v>нд</v>
      </c>
      <c r="EA44" s="91" t="str">
        <f t="shared" si="93"/>
        <v>нд</v>
      </c>
      <c r="EB44" s="91" t="str">
        <f t="shared" si="93"/>
        <v>нд</v>
      </c>
      <c r="EC44" s="91" t="str">
        <f t="shared" si="93"/>
        <v>нд</v>
      </c>
      <c r="ED44" s="91" t="str">
        <f t="shared" si="93"/>
        <v>нд</v>
      </c>
      <c r="EE44" s="91" t="str">
        <f t="shared" ref="EE44" si="94">EE45</f>
        <v>нд</v>
      </c>
      <c r="EF44" s="91" t="str">
        <f t="shared" ref="EF44" si="95">EF45</f>
        <v>нд</v>
      </c>
      <c r="EG44" s="91">
        <f t="shared" ref="EG44:FD44" si="96">SUM(EG45:EG58)</f>
        <v>0.2</v>
      </c>
      <c r="EH44" s="91">
        <f t="shared" si="96"/>
        <v>2.63</v>
      </c>
      <c r="EI44" s="91">
        <f t="shared" si="96"/>
        <v>100.27899077000001</v>
      </c>
      <c r="EJ44" s="91" t="str">
        <f t="shared" ref="EJ44:EL44" si="97">EJ45</f>
        <v>нд</v>
      </c>
      <c r="EK44" s="91" t="str">
        <f t="shared" si="97"/>
        <v>нд</v>
      </c>
      <c r="EL44" s="91" t="str">
        <f t="shared" si="97"/>
        <v>нд</v>
      </c>
      <c r="EM44" s="91">
        <f t="shared" si="96"/>
        <v>2.8600000000000003</v>
      </c>
      <c r="EN44" s="91">
        <f t="shared" si="96"/>
        <v>4.7899999999999991</v>
      </c>
      <c r="EO44" s="91">
        <f t="shared" si="96"/>
        <v>0.14000000000000001</v>
      </c>
      <c r="EP44" s="91" t="str">
        <f>EP45</f>
        <v>нд</v>
      </c>
      <c r="EQ44" s="91">
        <f t="shared" si="96"/>
        <v>9</v>
      </c>
      <c r="ER44" s="100">
        <f t="shared" si="96"/>
        <v>5</v>
      </c>
      <c r="ES44" s="91">
        <f t="shared" si="96"/>
        <v>2.63</v>
      </c>
      <c r="ET44" s="91">
        <f t="shared" si="96"/>
        <v>178.15505504000001</v>
      </c>
      <c r="EU44" s="91" t="str">
        <f>EU45</f>
        <v>нд</v>
      </c>
      <c r="EV44" s="91" t="str">
        <f t="shared" ref="EV44:EW44" si="98">EV45</f>
        <v>нд</v>
      </c>
      <c r="EW44" s="91" t="str">
        <f t="shared" si="98"/>
        <v>нд</v>
      </c>
      <c r="EX44" s="91">
        <f t="shared" si="96"/>
        <v>6.69</v>
      </c>
      <c r="EY44" s="91">
        <f t="shared" si="96"/>
        <v>4.839999999999999</v>
      </c>
      <c r="EZ44" s="91">
        <f t="shared" si="96"/>
        <v>2.54</v>
      </c>
      <c r="FA44" s="91" t="str">
        <f>FA45</f>
        <v>нд</v>
      </c>
      <c r="FB44" s="100">
        <f t="shared" si="96"/>
        <v>9</v>
      </c>
      <c r="FC44" s="100">
        <f t="shared" si="96"/>
        <v>5</v>
      </c>
      <c r="FD44" s="91">
        <f t="shared" si="96"/>
        <v>0</v>
      </c>
    </row>
    <row r="45" spans="1:160" ht="30" outlineLevel="1" x14ac:dyDescent="0.25">
      <c r="A45" s="25" t="s">
        <v>290</v>
      </c>
      <c r="B45" s="27" t="s">
        <v>139</v>
      </c>
      <c r="C45" s="32" t="s">
        <v>140</v>
      </c>
      <c r="D45" s="42">
        <v>1.6524000000000001</v>
      </c>
      <c r="E45" s="42">
        <v>1.6523714</v>
      </c>
      <c r="F45" s="41" t="s">
        <v>162</v>
      </c>
      <c r="G45" s="43">
        <f>D45</f>
        <v>1.6524000000000001</v>
      </c>
      <c r="H45" s="41" t="s">
        <v>162</v>
      </c>
      <c r="I45" s="41" t="s">
        <v>162</v>
      </c>
      <c r="J45" s="41" t="s">
        <v>162</v>
      </c>
      <c r="K45" s="41">
        <v>0.4</v>
      </c>
      <c r="L45" s="43">
        <v>0.435</v>
      </c>
      <c r="M45" s="41" t="s">
        <v>162</v>
      </c>
      <c r="N45" s="41" t="s">
        <v>162</v>
      </c>
      <c r="O45" s="41" t="s">
        <v>162</v>
      </c>
      <c r="P45" s="41" t="s">
        <v>162</v>
      </c>
      <c r="Q45" s="41" t="s">
        <v>162</v>
      </c>
      <c r="R45" s="43">
        <v>1.69480096</v>
      </c>
      <c r="S45" s="43" t="s">
        <v>162</v>
      </c>
      <c r="T45" s="43" t="s">
        <v>162</v>
      </c>
      <c r="U45" s="43" t="s">
        <v>162</v>
      </c>
      <c r="V45" s="43">
        <v>0.4</v>
      </c>
      <c r="W45" s="43">
        <v>0.435</v>
      </c>
      <c r="X45" s="43" t="s">
        <v>162</v>
      </c>
      <c r="Y45" s="43" t="s">
        <v>162</v>
      </c>
      <c r="Z45" s="43" t="s">
        <v>162</v>
      </c>
      <c r="AA45" s="43" t="s">
        <v>162</v>
      </c>
      <c r="AB45" s="41" t="s">
        <v>162</v>
      </c>
      <c r="AC45" s="44">
        <v>1.6519999999999999</v>
      </c>
      <c r="AD45" s="41" t="s">
        <v>162</v>
      </c>
      <c r="AE45" s="41" t="s">
        <v>162</v>
      </c>
      <c r="AF45" s="41" t="s">
        <v>162</v>
      </c>
      <c r="AG45" s="16">
        <v>0.4</v>
      </c>
      <c r="AH45" s="16">
        <v>0.44</v>
      </c>
      <c r="AI45" s="41" t="s">
        <v>162</v>
      </c>
      <c r="AJ45" s="41" t="s">
        <v>162</v>
      </c>
      <c r="AK45" s="41" t="s">
        <v>162</v>
      </c>
      <c r="AL45" s="41" t="s">
        <v>162</v>
      </c>
      <c r="AM45" s="41" t="s">
        <v>162</v>
      </c>
      <c r="AN45" s="41" t="s">
        <v>162</v>
      </c>
      <c r="AO45" s="41" t="s">
        <v>162</v>
      </c>
      <c r="AP45" s="41" t="s">
        <v>162</v>
      </c>
      <c r="AQ45" s="41" t="s">
        <v>162</v>
      </c>
      <c r="AR45" s="41" t="s">
        <v>162</v>
      </c>
      <c r="AS45" s="41" t="s">
        <v>162</v>
      </c>
      <c r="AT45" s="41" t="s">
        <v>162</v>
      </c>
      <c r="AU45" s="41" t="s">
        <v>162</v>
      </c>
      <c r="AV45" s="41" t="s">
        <v>162</v>
      </c>
      <c r="AW45" s="41" t="s">
        <v>162</v>
      </c>
      <c r="AX45" s="41" t="s">
        <v>162</v>
      </c>
      <c r="AY45" s="41" t="s">
        <v>162</v>
      </c>
      <c r="AZ45" s="41" t="s">
        <v>162</v>
      </c>
      <c r="BA45" s="41" t="s">
        <v>162</v>
      </c>
      <c r="BB45" s="41" t="s">
        <v>162</v>
      </c>
      <c r="BC45" s="41" t="s">
        <v>162</v>
      </c>
      <c r="BD45" s="41" t="s">
        <v>162</v>
      </c>
      <c r="BE45" s="41" t="s">
        <v>162</v>
      </c>
      <c r="BF45" s="41" t="s">
        <v>162</v>
      </c>
      <c r="BG45" s="41" t="s">
        <v>162</v>
      </c>
      <c r="BH45" s="41" t="s">
        <v>162</v>
      </c>
      <c r="BI45" s="41" t="s">
        <v>162</v>
      </c>
      <c r="BJ45" s="41" t="s">
        <v>162</v>
      </c>
      <c r="BK45" s="41" t="s">
        <v>162</v>
      </c>
      <c r="BL45" s="41" t="s">
        <v>162</v>
      </c>
      <c r="BM45" s="41" t="s">
        <v>162</v>
      </c>
      <c r="BN45" s="41" t="s">
        <v>162</v>
      </c>
      <c r="BO45" s="41" t="s">
        <v>162</v>
      </c>
      <c r="BP45" s="41" t="s">
        <v>162</v>
      </c>
      <c r="BQ45" s="41" t="s">
        <v>162</v>
      </c>
      <c r="BR45" s="41" t="s">
        <v>162</v>
      </c>
      <c r="BS45" s="41" t="s">
        <v>162</v>
      </c>
      <c r="BT45" s="41" t="s">
        <v>162</v>
      </c>
      <c r="BU45" s="41" t="s">
        <v>162</v>
      </c>
      <c r="BV45" s="41" t="s">
        <v>162</v>
      </c>
      <c r="BW45" s="41" t="s">
        <v>162</v>
      </c>
      <c r="BX45" s="41" t="s">
        <v>162</v>
      </c>
      <c r="BY45" s="41" t="s">
        <v>162</v>
      </c>
      <c r="BZ45" s="41" t="s">
        <v>162</v>
      </c>
      <c r="CA45" s="41" t="s">
        <v>162</v>
      </c>
      <c r="CB45" s="41" t="s">
        <v>162</v>
      </c>
      <c r="CC45" s="41" t="s">
        <v>162</v>
      </c>
      <c r="CD45" s="41" t="s">
        <v>162</v>
      </c>
      <c r="CE45" s="41" t="s">
        <v>162</v>
      </c>
      <c r="CF45" s="41" t="s">
        <v>162</v>
      </c>
      <c r="CG45" s="41" t="s">
        <v>162</v>
      </c>
      <c r="CH45" s="41" t="s">
        <v>162</v>
      </c>
      <c r="CI45" s="41" t="s">
        <v>162</v>
      </c>
      <c r="CJ45" s="41" t="s">
        <v>162</v>
      </c>
      <c r="CK45" s="41" t="s">
        <v>162</v>
      </c>
      <c r="CL45" s="41" t="s">
        <v>162</v>
      </c>
      <c r="CM45" s="41" t="s">
        <v>162</v>
      </c>
      <c r="CN45" s="41" t="s">
        <v>162</v>
      </c>
      <c r="CO45" s="41" t="s">
        <v>162</v>
      </c>
      <c r="CP45" s="41" t="s">
        <v>162</v>
      </c>
      <c r="CQ45" s="41" t="s">
        <v>162</v>
      </c>
      <c r="CR45" s="41" t="s">
        <v>162</v>
      </c>
      <c r="CS45" s="41" t="s">
        <v>162</v>
      </c>
      <c r="CT45" s="41" t="s">
        <v>162</v>
      </c>
      <c r="CU45" s="41" t="s">
        <v>162</v>
      </c>
      <c r="CV45" s="41" t="s">
        <v>162</v>
      </c>
      <c r="CW45" s="41" t="s">
        <v>162</v>
      </c>
      <c r="CX45" s="41" t="s">
        <v>162</v>
      </c>
      <c r="CY45" s="41" t="s">
        <v>162</v>
      </c>
      <c r="CZ45" s="41" t="s">
        <v>162</v>
      </c>
      <c r="DA45" s="41" t="s">
        <v>162</v>
      </c>
      <c r="DB45" s="41" t="s">
        <v>162</v>
      </c>
      <c r="DC45" s="41" t="s">
        <v>162</v>
      </c>
      <c r="DD45" s="41" t="s">
        <v>162</v>
      </c>
      <c r="DE45" s="41" t="s">
        <v>162</v>
      </c>
      <c r="DF45" s="41" t="s">
        <v>162</v>
      </c>
      <c r="DG45" s="41" t="s">
        <v>162</v>
      </c>
      <c r="DH45" s="41" t="s">
        <v>162</v>
      </c>
      <c r="DI45" s="41" t="s">
        <v>162</v>
      </c>
      <c r="DJ45" s="41" t="s">
        <v>162</v>
      </c>
      <c r="DK45" s="41" t="s">
        <v>162</v>
      </c>
      <c r="DL45" s="41" t="s">
        <v>162</v>
      </c>
      <c r="DM45" s="41" t="s">
        <v>162</v>
      </c>
      <c r="DN45" s="41" t="s">
        <v>162</v>
      </c>
      <c r="DO45" s="41" t="s">
        <v>162</v>
      </c>
      <c r="DP45" s="41" t="s">
        <v>162</v>
      </c>
      <c r="DQ45" s="41" t="s">
        <v>162</v>
      </c>
      <c r="DR45" s="41" t="s">
        <v>162</v>
      </c>
      <c r="DS45" s="41" t="s">
        <v>162</v>
      </c>
      <c r="DT45" s="41" t="s">
        <v>162</v>
      </c>
      <c r="DU45" s="41" t="s">
        <v>162</v>
      </c>
      <c r="DV45" s="41" t="s">
        <v>162</v>
      </c>
      <c r="DW45" s="41" t="s">
        <v>162</v>
      </c>
      <c r="DX45" s="41" t="s">
        <v>162</v>
      </c>
      <c r="DY45" s="41" t="s">
        <v>162</v>
      </c>
      <c r="DZ45" s="41" t="s">
        <v>162</v>
      </c>
      <c r="EA45" s="41" t="s">
        <v>162</v>
      </c>
      <c r="EB45" s="41" t="s">
        <v>162</v>
      </c>
      <c r="EC45" s="41" t="s">
        <v>162</v>
      </c>
      <c r="ED45" s="41" t="s">
        <v>162</v>
      </c>
      <c r="EE45" s="41" t="s">
        <v>162</v>
      </c>
      <c r="EF45" s="41" t="s">
        <v>162</v>
      </c>
      <c r="EG45" s="41" t="s">
        <v>162</v>
      </c>
      <c r="EH45" s="41" t="s">
        <v>162</v>
      </c>
      <c r="EI45" s="43">
        <f>D45</f>
        <v>1.6524000000000001</v>
      </c>
      <c r="EJ45" s="41" t="s">
        <v>162</v>
      </c>
      <c r="EK45" s="41" t="s">
        <v>162</v>
      </c>
      <c r="EL45" s="41" t="s">
        <v>162</v>
      </c>
      <c r="EM45" s="43">
        <v>0.4</v>
      </c>
      <c r="EN45" s="43">
        <v>0.44</v>
      </c>
      <c r="EO45" s="41" t="s">
        <v>162</v>
      </c>
      <c r="EP45" s="41" t="s">
        <v>162</v>
      </c>
      <c r="EQ45" s="41" t="s">
        <v>162</v>
      </c>
      <c r="ER45" s="41" t="s">
        <v>162</v>
      </c>
      <c r="ES45" s="41" t="s">
        <v>162</v>
      </c>
      <c r="ET45" s="43">
        <v>1.6524000000000001</v>
      </c>
      <c r="EU45" s="41" t="s">
        <v>162</v>
      </c>
      <c r="EV45" s="41" t="s">
        <v>162</v>
      </c>
      <c r="EW45" s="41" t="s">
        <v>162</v>
      </c>
      <c r="EX45" s="43">
        <v>0.4</v>
      </c>
      <c r="EY45" s="43">
        <v>0.44</v>
      </c>
      <c r="EZ45" s="41" t="s">
        <v>162</v>
      </c>
      <c r="FA45" s="41" t="s">
        <v>162</v>
      </c>
      <c r="FB45" s="41" t="s">
        <v>162</v>
      </c>
      <c r="FC45" s="41" t="s">
        <v>162</v>
      </c>
      <c r="FD45" s="115" t="s">
        <v>162</v>
      </c>
    </row>
    <row r="46" spans="1:160" outlineLevel="1" x14ac:dyDescent="0.25">
      <c r="A46" s="25" t="s">
        <v>291</v>
      </c>
      <c r="B46" s="27" t="s">
        <v>141</v>
      </c>
      <c r="C46" s="32" t="s">
        <v>142</v>
      </c>
      <c r="D46" s="42">
        <v>1.0874999999999999</v>
      </c>
      <c r="E46" s="42">
        <v>1.08750444</v>
      </c>
      <c r="F46" s="41" t="s">
        <v>162</v>
      </c>
      <c r="G46" s="43">
        <f>D46</f>
        <v>1.0874999999999999</v>
      </c>
      <c r="H46" s="41" t="s">
        <v>162</v>
      </c>
      <c r="I46" s="41" t="s">
        <v>162</v>
      </c>
      <c r="J46" s="41" t="s">
        <v>162</v>
      </c>
      <c r="K46" s="41">
        <v>0.4</v>
      </c>
      <c r="L46" s="41">
        <v>0.05</v>
      </c>
      <c r="M46" s="41" t="s">
        <v>162</v>
      </c>
      <c r="N46" s="41" t="s">
        <v>162</v>
      </c>
      <c r="O46" s="41" t="s">
        <v>162</v>
      </c>
      <c r="P46" s="41" t="s">
        <v>162</v>
      </c>
      <c r="Q46" s="41" t="s">
        <v>162</v>
      </c>
      <c r="R46" s="43">
        <v>1.10716389</v>
      </c>
      <c r="S46" s="43" t="s">
        <v>162</v>
      </c>
      <c r="T46" s="43" t="s">
        <v>162</v>
      </c>
      <c r="U46" s="43" t="s">
        <v>162</v>
      </c>
      <c r="V46" s="43">
        <v>0.4</v>
      </c>
      <c r="W46" s="43">
        <v>0.05</v>
      </c>
      <c r="X46" s="43" t="s">
        <v>162</v>
      </c>
      <c r="Y46" s="43" t="s">
        <v>162</v>
      </c>
      <c r="Z46" s="43" t="s">
        <v>162</v>
      </c>
      <c r="AA46" s="43" t="s">
        <v>162</v>
      </c>
      <c r="AB46" s="41" t="s">
        <v>162</v>
      </c>
      <c r="AC46" s="44">
        <v>1.0880000000000001</v>
      </c>
      <c r="AD46" s="41" t="s">
        <v>162</v>
      </c>
      <c r="AE46" s="41" t="s">
        <v>162</v>
      </c>
      <c r="AF46" s="41" t="s">
        <v>162</v>
      </c>
      <c r="AG46" s="16">
        <v>0.4</v>
      </c>
      <c r="AH46" s="16">
        <v>0.05</v>
      </c>
      <c r="AI46" s="41" t="s">
        <v>162</v>
      </c>
      <c r="AJ46" s="41" t="s">
        <v>162</v>
      </c>
      <c r="AK46" s="41" t="s">
        <v>162</v>
      </c>
      <c r="AL46" s="41" t="s">
        <v>162</v>
      </c>
      <c r="AM46" s="41" t="s">
        <v>162</v>
      </c>
      <c r="AN46" s="41" t="s">
        <v>162</v>
      </c>
      <c r="AO46" s="41" t="s">
        <v>162</v>
      </c>
      <c r="AP46" s="41" t="s">
        <v>162</v>
      </c>
      <c r="AQ46" s="41" t="s">
        <v>162</v>
      </c>
      <c r="AR46" s="41" t="s">
        <v>162</v>
      </c>
      <c r="AS46" s="41" t="s">
        <v>162</v>
      </c>
      <c r="AT46" s="41" t="s">
        <v>162</v>
      </c>
      <c r="AU46" s="41" t="s">
        <v>162</v>
      </c>
      <c r="AV46" s="41" t="s">
        <v>162</v>
      </c>
      <c r="AW46" s="41" t="s">
        <v>162</v>
      </c>
      <c r="AX46" s="41" t="s">
        <v>162</v>
      </c>
      <c r="AY46" s="41" t="s">
        <v>162</v>
      </c>
      <c r="AZ46" s="41" t="s">
        <v>162</v>
      </c>
      <c r="BA46" s="41" t="s">
        <v>162</v>
      </c>
      <c r="BB46" s="41" t="s">
        <v>162</v>
      </c>
      <c r="BC46" s="41" t="s">
        <v>162</v>
      </c>
      <c r="BD46" s="41" t="s">
        <v>162</v>
      </c>
      <c r="BE46" s="41" t="s">
        <v>162</v>
      </c>
      <c r="BF46" s="41" t="s">
        <v>162</v>
      </c>
      <c r="BG46" s="41" t="s">
        <v>162</v>
      </c>
      <c r="BH46" s="41" t="s">
        <v>162</v>
      </c>
      <c r="BI46" s="41" t="s">
        <v>162</v>
      </c>
      <c r="BJ46" s="41" t="s">
        <v>162</v>
      </c>
      <c r="BK46" s="41" t="s">
        <v>162</v>
      </c>
      <c r="BL46" s="41" t="s">
        <v>162</v>
      </c>
      <c r="BM46" s="41" t="s">
        <v>162</v>
      </c>
      <c r="BN46" s="41" t="s">
        <v>162</v>
      </c>
      <c r="BO46" s="41" t="s">
        <v>162</v>
      </c>
      <c r="BP46" s="41" t="s">
        <v>162</v>
      </c>
      <c r="BQ46" s="41" t="s">
        <v>162</v>
      </c>
      <c r="BR46" s="41" t="s">
        <v>162</v>
      </c>
      <c r="BS46" s="41" t="s">
        <v>162</v>
      </c>
      <c r="BT46" s="41" t="s">
        <v>162</v>
      </c>
      <c r="BU46" s="41" t="s">
        <v>162</v>
      </c>
      <c r="BV46" s="41" t="s">
        <v>162</v>
      </c>
      <c r="BW46" s="41" t="s">
        <v>162</v>
      </c>
      <c r="BX46" s="41" t="s">
        <v>162</v>
      </c>
      <c r="BY46" s="41" t="s">
        <v>162</v>
      </c>
      <c r="BZ46" s="41" t="s">
        <v>162</v>
      </c>
      <c r="CA46" s="41" t="s">
        <v>162</v>
      </c>
      <c r="CB46" s="41" t="s">
        <v>162</v>
      </c>
      <c r="CC46" s="41" t="s">
        <v>162</v>
      </c>
      <c r="CD46" s="41" t="s">
        <v>162</v>
      </c>
      <c r="CE46" s="41" t="s">
        <v>162</v>
      </c>
      <c r="CF46" s="41" t="s">
        <v>162</v>
      </c>
      <c r="CG46" s="41" t="s">
        <v>162</v>
      </c>
      <c r="CH46" s="41" t="s">
        <v>162</v>
      </c>
      <c r="CI46" s="41" t="s">
        <v>162</v>
      </c>
      <c r="CJ46" s="41" t="s">
        <v>162</v>
      </c>
      <c r="CK46" s="41" t="s">
        <v>162</v>
      </c>
      <c r="CL46" s="41" t="s">
        <v>162</v>
      </c>
      <c r="CM46" s="41" t="s">
        <v>162</v>
      </c>
      <c r="CN46" s="41" t="s">
        <v>162</v>
      </c>
      <c r="CO46" s="41" t="s">
        <v>162</v>
      </c>
      <c r="CP46" s="41" t="s">
        <v>162</v>
      </c>
      <c r="CQ46" s="41" t="s">
        <v>162</v>
      </c>
      <c r="CR46" s="41" t="s">
        <v>162</v>
      </c>
      <c r="CS46" s="41" t="s">
        <v>162</v>
      </c>
      <c r="CT46" s="41" t="s">
        <v>162</v>
      </c>
      <c r="CU46" s="41" t="s">
        <v>162</v>
      </c>
      <c r="CV46" s="41" t="s">
        <v>162</v>
      </c>
      <c r="CW46" s="41" t="s">
        <v>162</v>
      </c>
      <c r="CX46" s="41" t="s">
        <v>162</v>
      </c>
      <c r="CY46" s="41" t="s">
        <v>162</v>
      </c>
      <c r="CZ46" s="41" t="s">
        <v>162</v>
      </c>
      <c r="DA46" s="41" t="s">
        <v>162</v>
      </c>
      <c r="DB46" s="41" t="s">
        <v>162</v>
      </c>
      <c r="DC46" s="41" t="s">
        <v>162</v>
      </c>
      <c r="DD46" s="41" t="s">
        <v>162</v>
      </c>
      <c r="DE46" s="41" t="s">
        <v>162</v>
      </c>
      <c r="DF46" s="41" t="s">
        <v>162</v>
      </c>
      <c r="DG46" s="41" t="s">
        <v>162</v>
      </c>
      <c r="DH46" s="41" t="s">
        <v>162</v>
      </c>
      <c r="DI46" s="41" t="s">
        <v>162</v>
      </c>
      <c r="DJ46" s="41" t="s">
        <v>162</v>
      </c>
      <c r="DK46" s="41" t="s">
        <v>162</v>
      </c>
      <c r="DL46" s="41" t="s">
        <v>162</v>
      </c>
      <c r="DM46" s="41" t="s">
        <v>162</v>
      </c>
      <c r="DN46" s="41" t="s">
        <v>162</v>
      </c>
      <c r="DO46" s="41" t="s">
        <v>162</v>
      </c>
      <c r="DP46" s="41" t="s">
        <v>162</v>
      </c>
      <c r="DQ46" s="41" t="s">
        <v>162</v>
      </c>
      <c r="DR46" s="41" t="s">
        <v>162</v>
      </c>
      <c r="DS46" s="41" t="s">
        <v>162</v>
      </c>
      <c r="DT46" s="41" t="s">
        <v>162</v>
      </c>
      <c r="DU46" s="41" t="s">
        <v>162</v>
      </c>
      <c r="DV46" s="41" t="s">
        <v>162</v>
      </c>
      <c r="DW46" s="41" t="s">
        <v>162</v>
      </c>
      <c r="DX46" s="41" t="s">
        <v>162</v>
      </c>
      <c r="DY46" s="41" t="s">
        <v>162</v>
      </c>
      <c r="DZ46" s="41" t="s">
        <v>162</v>
      </c>
      <c r="EA46" s="41" t="s">
        <v>162</v>
      </c>
      <c r="EB46" s="41" t="s">
        <v>162</v>
      </c>
      <c r="EC46" s="41" t="s">
        <v>162</v>
      </c>
      <c r="ED46" s="41" t="s">
        <v>162</v>
      </c>
      <c r="EE46" s="41" t="s">
        <v>162</v>
      </c>
      <c r="EF46" s="41" t="s">
        <v>162</v>
      </c>
      <c r="EG46" s="41" t="s">
        <v>162</v>
      </c>
      <c r="EH46" s="41" t="s">
        <v>162</v>
      </c>
      <c r="EI46" s="43">
        <f t="shared" ref="EI46:EI53" si="99">D46</f>
        <v>1.0874999999999999</v>
      </c>
      <c r="EJ46" s="41" t="s">
        <v>162</v>
      </c>
      <c r="EK46" s="41" t="s">
        <v>162</v>
      </c>
      <c r="EL46" s="41" t="s">
        <v>162</v>
      </c>
      <c r="EM46" s="43">
        <v>0.4</v>
      </c>
      <c r="EN46" s="43">
        <v>0.05</v>
      </c>
      <c r="EO46" s="41" t="s">
        <v>162</v>
      </c>
      <c r="EP46" s="41" t="s">
        <v>162</v>
      </c>
      <c r="EQ46" s="41" t="s">
        <v>162</v>
      </c>
      <c r="ER46" s="41" t="s">
        <v>162</v>
      </c>
      <c r="ES46" s="41" t="s">
        <v>162</v>
      </c>
      <c r="ET46" s="43">
        <v>1.0874999999999999</v>
      </c>
      <c r="EU46" s="41" t="s">
        <v>162</v>
      </c>
      <c r="EV46" s="41" t="s">
        <v>162</v>
      </c>
      <c r="EW46" s="41" t="s">
        <v>162</v>
      </c>
      <c r="EX46" s="43">
        <v>0.4</v>
      </c>
      <c r="EY46" s="43">
        <v>0.05</v>
      </c>
      <c r="EZ46" s="41" t="s">
        <v>162</v>
      </c>
      <c r="FA46" s="41" t="s">
        <v>162</v>
      </c>
      <c r="FB46" s="41" t="s">
        <v>162</v>
      </c>
      <c r="FC46" s="41" t="s">
        <v>162</v>
      </c>
      <c r="FD46" s="115" t="s">
        <v>162</v>
      </c>
    </row>
    <row r="47" spans="1:160" outlineLevel="1" x14ac:dyDescent="0.25">
      <c r="A47" s="25" t="s">
        <v>292</v>
      </c>
      <c r="B47" s="27" t="s">
        <v>143</v>
      </c>
      <c r="C47" s="32" t="s">
        <v>144</v>
      </c>
      <c r="D47" s="42">
        <v>1.87544578</v>
      </c>
      <c r="E47" s="42">
        <v>1.87544578</v>
      </c>
      <c r="F47" s="41" t="s">
        <v>162</v>
      </c>
      <c r="G47" s="41" t="s">
        <v>162</v>
      </c>
      <c r="H47" s="41" t="s">
        <v>162</v>
      </c>
      <c r="I47" s="41" t="s">
        <v>162</v>
      </c>
      <c r="J47" s="41" t="s">
        <v>162</v>
      </c>
      <c r="K47" s="41" t="s">
        <v>162</v>
      </c>
      <c r="L47" s="41" t="s">
        <v>162</v>
      </c>
      <c r="M47" s="41" t="s">
        <v>162</v>
      </c>
      <c r="N47" s="41" t="s">
        <v>162</v>
      </c>
      <c r="O47" s="41" t="s">
        <v>162</v>
      </c>
      <c r="P47" s="41" t="s">
        <v>162</v>
      </c>
      <c r="Q47" s="41" t="s">
        <v>162</v>
      </c>
      <c r="R47" s="41" t="s">
        <v>162</v>
      </c>
      <c r="S47" s="41" t="s">
        <v>162</v>
      </c>
      <c r="T47" s="41" t="s">
        <v>162</v>
      </c>
      <c r="U47" s="41" t="s">
        <v>162</v>
      </c>
      <c r="V47" s="41" t="s">
        <v>162</v>
      </c>
      <c r="W47" s="41" t="s">
        <v>162</v>
      </c>
      <c r="X47" s="41" t="s">
        <v>162</v>
      </c>
      <c r="Y47" s="41" t="s">
        <v>162</v>
      </c>
      <c r="Z47" s="41" t="s">
        <v>162</v>
      </c>
      <c r="AA47" s="41" t="s">
        <v>162</v>
      </c>
      <c r="AB47" s="41" t="s">
        <v>162</v>
      </c>
      <c r="AC47" s="41" t="s">
        <v>162</v>
      </c>
      <c r="AD47" s="41" t="s">
        <v>162</v>
      </c>
      <c r="AE47" s="41" t="s">
        <v>162</v>
      </c>
      <c r="AF47" s="41" t="s">
        <v>162</v>
      </c>
      <c r="AG47" s="41" t="s">
        <v>162</v>
      </c>
      <c r="AH47" s="41" t="s">
        <v>162</v>
      </c>
      <c r="AI47" s="41" t="s">
        <v>162</v>
      </c>
      <c r="AJ47" s="41" t="s">
        <v>162</v>
      </c>
      <c r="AK47" s="41" t="s">
        <v>162</v>
      </c>
      <c r="AL47" s="41" t="s">
        <v>162</v>
      </c>
      <c r="AM47" s="41" t="s">
        <v>162</v>
      </c>
      <c r="AN47" s="41" t="s">
        <v>162</v>
      </c>
      <c r="AO47" s="41" t="s">
        <v>162</v>
      </c>
      <c r="AP47" s="41" t="s">
        <v>162</v>
      </c>
      <c r="AQ47" s="41" t="s">
        <v>162</v>
      </c>
      <c r="AR47" s="41" t="s">
        <v>162</v>
      </c>
      <c r="AS47" s="41" t="s">
        <v>162</v>
      </c>
      <c r="AT47" s="41" t="s">
        <v>162</v>
      </c>
      <c r="AU47" s="41" t="s">
        <v>162</v>
      </c>
      <c r="AV47" s="41" t="s">
        <v>162</v>
      </c>
      <c r="AW47" s="41" t="s">
        <v>162</v>
      </c>
      <c r="AX47" s="41" t="s">
        <v>162</v>
      </c>
      <c r="AY47" s="43">
        <f>D47</f>
        <v>1.87544578</v>
      </c>
      <c r="AZ47" s="41" t="s">
        <v>162</v>
      </c>
      <c r="BA47" s="41" t="s">
        <v>162</v>
      </c>
      <c r="BB47" s="41" t="s">
        <v>162</v>
      </c>
      <c r="BC47" s="43">
        <v>0.4</v>
      </c>
      <c r="BD47" s="43">
        <v>0.05</v>
      </c>
      <c r="BE47" s="41" t="s">
        <v>162</v>
      </c>
      <c r="BF47" s="41" t="s">
        <v>162</v>
      </c>
      <c r="BG47" s="41" t="s">
        <v>162</v>
      </c>
      <c r="BH47" s="41" t="s">
        <v>162</v>
      </c>
      <c r="BI47" s="41" t="s">
        <v>162</v>
      </c>
      <c r="BJ47" s="43">
        <v>1.8754</v>
      </c>
      <c r="BK47" s="41" t="s">
        <v>162</v>
      </c>
      <c r="BL47" s="41" t="s">
        <v>162</v>
      </c>
      <c r="BM47" s="41" t="s">
        <v>162</v>
      </c>
      <c r="BN47" s="43">
        <v>0.4</v>
      </c>
      <c r="BO47" s="43">
        <v>0.05</v>
      </c>
      <c r="BP47" s="41" t="s">
        <v>162</v>
      </c>
      <c r="BQ47" s="41" t="s">
        <v>162</v>
      </c>
      <c r="BR47" s="41" t="s">
        <v>162</v>
      </c>
      <c r="BS47" s="41" t="s">
        <v>162</v>
      </c>
      <c r="BT47" s="41" t="s">
        <v>162</v>
      </c>
      <c r="BU47" s="41" t="s">
        <v>162</v>
      </c>
      <c r="BV47" s="41" t="s">
        <v>162</v>
      </c>
      <c r="BW47" s="41" t="s">
        <v>162</v>
      </c>
      <c r="BX47" s="41" t="s">
        <v>162</v>
      </c>
      <c r="BY47" s="41" t="s">
        <v>162</v>
      </c>
      <c r="BZ47" s="41" t="s">
        <v>162</v>
      </c>
      <c r="CA47" s="41" t="s">
        <v>162</v>
      </c>
      <c r="CB47" s="41" t="s">
        <v>162</v>
      </c>
      <c r="CC47" s="41" t="s">
        <v>162</v>
      </c>
      <c r="CD47" s="41" t="s">
        <v>162</v>
      </c>
      <c r="CE47" s="41" t="s">
        <v>162</v>
      </c>
      <c r="CF47" s="41" t="s">
        <v>162</v>
      </c>
      <c r="CG47" s="41" t="s">
        <v>162</v>
      </c>
      <c r="CH47" s="41" t="s">
        <v>162</v>
      </c>
      <c r="CI47" s="41" t="s">
        <v>162</v>
      </c>
      <c r="CJ47" s="41" t="s">
        <v>162</v>
      </c>
      <c r="CK47" s="41" t="s">
        <v>162</v>
      </c>
      <c r="CL47" s="41" t="s">
        <v>162</v>
      </c>
      <c r="CM47" s="41" t="s">
        <v>162</v>
      </c>
      <c r="CN47" s="41" t="s">
        <v>162</v>
      </c>
      <c r="CO47" s="41" t="s">
        <v>162</v>
      </c>
      <c r="CP47" s="41" t="s">
        <v>162</v>
      </c>
      <c r="CQ47" s="41" t="s">
        <v>162</v>
      </c>
      <c r="CR47" s="41" t="s">
        <v>162</v>
      </c>
      <c r="CS47" s="41" t="s">
        <v>162</v>
      </c>
      <c r="CT47" s="41" t="s">
        <v>162</v>
      </c>
      <c r="CU47" s="41" t="s">
        <v>162</v>
      </c>
      <c r="CV47" s="41" t="s">
        <v>162</v>
      </c>
      <c r="CW47" s="41" t="s">
        <v>162</v>
      </c>
      <c r="CX47" s="41" t="s">
        <v>162</v>
      </c>
      <c r="CY47" s="41" t="s">
        <v>162</v>
      </c>
      <c r="CZ47" s="41" t="s">
        <v>162</v>
      </c>
      <c r="DA47" s="41" t="s">
        <v>162</v>
      </c>
      <c r="DB47" s="41" t="s">
        <v>162</v>
      </c>
      <c r="DC47" s="41" t="s">
        <v>162</v>
      </c>
      <c r="DD47" s="41" t="s">
        <v>162</v>
      </c>
      <c r="DE47" s="41" t="s">
        <v>162</v>
      </c>
      <c r="DF47" s="41" t="s">
        <v>162</v>
      </c>
      <c r="DG47" s="41" t="s">
        <v>162</v>
      </c>
      <c r="DH47" s="41" t="s">
        <v>162</v>
      </c>
      <c r="DI47" s="41" t="s">
        <v>162</v>
      </c>
      <c r="DJ47" s="41" t="s">
        <v>162</v>
      </c>
      <c r="DK47" s="41" t="s">
        <v>162</v>
      </c>
      <c r="DL47" s="41" t="s">
        <v>162</v>
      </c>
      <c r="DM47" s="41" t="s">
        <v>162</v>
      </c>
      <c r="DN47" s="41" t="s">
        <v>162</v>
      </c>
      <c r="DO47" s="41" t="s">
        <v>162</v>
      </c>
      <c r="DP47" s="41" t="s">
        <v>162</v>
      </c>
      <c r="DQ47" s="41" t="s">
        <v>162</v>
      </c>
      <c r="DR47" s="41" t="s">
        <v>162</v>
      </c>
      <c r="DS47" s="41" t="s">
        <v>162</v>
      </c>
      <c r="DT47" s="41" t="s">
        <v>162</v>
      </c>
      <c r="DU47" s="41" t="s">
        <v>162</v>
      </c>
      <c r="DV47" s="41" t="s">
        <v>162</v>
      </c>
      <c r="DW47" s="41" t="s">
        <v>162</v>
      </c>
      <c r="DX47" s="41" t="s">
        <v>162</v>
      </c>
      <c r="DY47" s="41" t="s">
        <v>162</v>
      </c>
      <c r="DZ47" s="41" t="s">
        <v>162</v>
      </c>
      <c r="EA47" s="41" t="s">
        <v>162</v>
      </c>
      <c r="EB47" s="41" t="s">
        <v>162</v>
      </c>
      <c r="EC47" s="41" t="s">
        <v>162</v>
      </c>
      <c r="ED47" s="41" t="s">
        <v>162</v>
      </c>
      <c r="EE47" s="41" t="s">
        <v>162</v>
      </c>
      <c r="EF47" s="41" t="s">
        <v>162</v>
      </c>
      <c r="EG47" s="41" t="s">
        <v>162</v>
      </c>
      <c r="EH47" s="41" t="s">
        <v>162</v>
      </c>
      <c r="EI47" s="43">
        <f t="shared" si="99"/>
        <v>1.87544578</v>
      </c>
      <c r="EJ47" s="41" t="s">
        <v>162</v>
      </c>
      <c r="EK47" s="41" t="s">
        <v>162</v>
      </c>
      <c r="EL47" s="41" t="s">
        <v>162</v>
      </c>
      <c r="EM47" s="43">
        <v>0.4</v>
      </c>
      <c r="EN47" s="43">
        <v>0.05</v>
      </c>
      <c r="EO47" s="41" t="s">
        <v>162</v>
      </c>
      <c r="EP47" s="41" t="s">
        <v>162</v>
      </c>
      <c r="EQ47" s="41" t="s">
        <v>162</v>
      </c>
      <c r="ER47" s="41" t="s">
        <v>162</v>
      </c>
      <c r="ES47" s="41" t="s">
        <v>162</v>
      </c>
      <c r="ET47" s="43">
        <v>1.8754</v>
      </c>
      <c r="EU47" s="41" t="s">
        <v>162</v>
      </c>
      <c r="EV47" s="41" t="s">
        <v>162</v>
      </c>
      <c r="EW47" s="41" t="s">
        <v>162</v>
      </c>
      <c r="EX47" s="43">
        <v>0.4</v>
      </c>
      <c r="EY47" s="43">
        <v>0.05</v>
      </c>
      <c r="EZ47" s="41" t="s">
        <v>162</v>
      </c>
      <c r="FA47" s="41" t="s">
        <v>162</v>
      </c>
      <c r="FB47" s="41" t="s">
        <v>162</v>
      </c>
      <c r="FC47" s="41" t="s">
        <v>162</v>
      </c>
      <c r="FD47" s="115" t="s">
        <v>162</v>
      </c>
    </row>
    <row r="48" spans="1:160" outlineLevel="1" x14ac:dyDescent="0.25">
      <c r="A48" s="25" t="s">
        <v>293</v>
      </c>
      <c r="B48" s="27" t="s">
        <v>145</v>
      </c>
      <c r="C48" s="32" t="s">
        <v>146</v>
      </c>
      <c r="D48" s="42">
        <v>1.3698808200000001</v>
      </c>
      <c r="E48" s="42">
        <v>1.3698808200000001</v>
      </c>
      <c r="F48" s="41" t="s">
        <v>162</v>
      </c>
      <c r="G48" s="41" t="s">
        <v>162</v>
      </c>
      <c r="H48" s="41" t="s">
        <v>162</v>
      </c>
      <c r="I48" s="41" t="s">
        <v>162</v>
      </c>
      <c r="J48" s="41" t="s">
        <v>162</v>
      </c>
      <c r="K48" s="41" t="s">
        <v>162</v>
      </c>
      <c r="L48" s="41" t="s">
        <v>162</v>
      </c>
      <c r="M48" s="41" t="s">
        <v>162</v>
      </c>
      <c r="N48" s="41" t="s">
        <v>162</v>
      </c>
      <c r="O48" s="41" t="s">
        <v>162</v>
      </c>
      <c r="P48" s="41" t="s">
        <v>162</v>
      </c>
      <c r="Q48" s="41" t="s">
        <v>162</v>
      </c>
      <c r="R48" s="41" t="s">
        <v>162</v>
      </c>
      <c r="S48" s="41" t="s">
        <v>162</v>
      </c>
      <c r="T48" s="41" t="s">
        <v>162</v>
      </c>
      <c r="U48" s="41" t="s">
        <v>162</v>
      </c>
      <c r="V48" s="41" t="s">
        <v>162</v>
      </c>
      <c r="W48" s="41" t="s">
        <v>162</v>
      </c>
      <c r="X48" s="41" t="s">
        <v>162</v>
      </c>
      <c r="Y48" s="41" t="s">
        <v>162</v>
      </c>
      <c r="Z48" s="41" t="s">
        <v>162</v>
      </c>
      <c r="AA48" s="41" t="s">
        <v>162</v>
      </c>
      <c r="AB48" s="41" t="s">
        <v>162</v>
      </c>
      <c r="AC48" s="41" t="s">
        <v>162</v>
      </c>
      <c r="AD48" s="41" t="s">
        <v>162</v>
      </c>
      <c r="AE48" s="41" t="s">
        <v>162</v>
      </c>
      <c r="AF48" s="41" t="s">
        <v>162</v>
      </c>
      <c r="AG48" s="41" t="s">
        <v>162</v>
      </c>
      <c r="AH48" s="41" t="s">
        <v>162</v>
      </c>
      <c r="AI48" s="41" t="s">
        <v>162</v>
      </c>
      <c r="AJ48" s="41" t="s">
        <v>162</v>
      </c>
      <c r="AK48" s="41" t="s">
        <v>162</v>
      </c>
      <c r="AL48" s="41" t="s">
        <v>162</v>
      </c>
      <c r="AM48" s="41" t="s">
        <v>162</v>
      </c>
      <c r="AN48" s="41" t="s">
        <v>162</v>
      </c>
      <c r="AO48" s="41" t="s">
        <v>162</v>
      </c>
      <c r="AP48" s="41" t="s">
        <v>162</v>
      </c>
      <c r="AQ48" s="41" t="s">
        <v>162</v>
      </c>
      <c r="AR48" s="41" t="s">
        <v>162</v>
      </c>
      <c r="AS48" s="41" t="s">
        <v>162</v>
      </c>
      <c r="AT48" s="41" t="s">
        <v>162</v>
      </c>
      <c r="AU48" s="41" t="s">
        <v>162</v>
      </c>
      <c r="AV48" s="41" t="s">
        <v>162</v>
      </c>
      <c r="AW48" s="41" t="s">
        <v>162</v>
      </c>
      <c r="AX48" s="41" t="s">
        <v>162</v>
      </c>
      <c r="AY48" s="43">
        <f>D48</f>
        <v>1.3698808200000001</v>
      </c>
      <c r="AZ48" s="41" t="s">
        <v>162</v>
      </c>
      <c r="BA48" s="41" t="s">
        <v>162</v>
      </c>
      <c r="BB48" s="41" t="s">
        <v>162</v>
      </c>
      <c r="BC48" s="43">
        <v>0.4</v>
      </c>
      <c r="BD48" s="43">
        <v>0.05</v>
      </c>
      <c r="BE48" s="41" t="s">
        <v>162</v>
      </c>
      <c r="BF48" s="41" t="s">
        <v>162</v>
      </c>
      <c r="BG48" s="41" t="s">
        <v>162</v>
      </c>
      <c r="BH48" s="41" t="s">
        <v>162</v>
      </c>
      <c r="BI48" s="41" t="s">
        <v>162</v>
      </c>
      <c r="BJ48" s="43">
        <v>1.3698999999999999</v>
      </c>
      <c r="BK48" s="41" t="s">
        <v>162</v>
      </c>
      <c r="BL48" s="41" t="s">
        <v>162</v>
      </c>
      <c r="BM48" s="41" t="s">
        <v>162</v>
      </c>
      <c r="BN48" s="43">
        <v>0.4</v>
      </c>
      <c r="BO48" s="43">
        <v>0.05</v>
      </c>
      <c r="BP48" s="41" t="s">
        <v>162</v>
      </c>
      <c r="BQ48" s="41" t="s">
        <v>162</v>
      </c>
      <c r="BR48" s="41" t="s">
        <v>162</v>
      </c>
      <c r="BS48" s="41" t="s">
        <v>162</v>
      </c>
      <c r="BT48" s="41" t="s">
        <v>162</v>
      </c>
      <c r="BU48" s="41" t="s">
        <v>162</v>
      </c>
      <c r="BV48" s="41" t="s">
        <v>162</v>
      </c>
      <c r="BW48" s="41" t="s">
        <v>162</v>
      </c>
      <c r="BX48" s="41" t="s">
        <v>162</v>
      </c>
      <c r="BY48" s="41" t="s">
        <v>162</v>
      </c>
      <c r="BZ48" s="41" t="s">
        <v>162</v>
      </c>
      <c r="CA48" s="41" t="s">
        <v>162</v>
      </c>
      <c r="CB48" s="41" t="s">
        <v>162</v>
      </c>
      <c r="CC48" s="41" t="s">
        <v>162</v>
      </c>
      <c r="CD48" s="41" t="s">
        <v>162</v>
      </c>
      <c r="CE48" s="41" t="s">
        <v>162</v>
      </c>
      <c r="CF48" s="41" t="s">
        <v>162</v>
      </c>
      <c r="CG48" s="41" t="s">
        <v>162</v>
      </c>
      <c r="CH48" s="41" t="s">
        <v>162</v>
      </c>
      <c r="CI48" s="41" t="s">
        <v>162</v>
      </c>
      <c r="CJ48" s="41" t="s">
        <v>162</v>
      </c>
      <c r="CK48" s="41" t="s">
        <v>162</v>
      </c>
      <c r="CL48" s="41" t="s">
        <v>162</v>
      </c>
      <c r="CM48" s="41" t="s">
        <v>162</v>
      </c>
      <c r="CN48" s="41" t="s">
        <v>162</v>
      </c>
      <c r="CO48" s="41" t="s">
        <v>162</v>
      </c>
      <c r="CP48" s="41" t="s">
        <v>162</v>
      </c>
      <c r="CQ48" s="41" t="s">
        <v>162</v>
      </c>
      <c r="CR48" s="41" t="s">
        <v>162</v>
      </c>
      <c r="CS48" s="41" t="s">
        <v>162</v>
      </c>
      <c r="CT48" s="41" t="s">
        <v>162</v>
      </c>
      <c r="CU48" s="41" t="s">
        <v>162</v>
      </c>
      <c r="CV48" s="41" t="s">
        <v>162</v>
      </c>
      <c r="CW48" s="41" t="s">
        <v>162</v>
      </c>
      <c r="CX48" s="41" t="s">
        <v>162</v>
      </c>
      <c r="CY48" s="41" t="s">
        <v>162</v>
      </c>
      <c r="CZ48" s="41" t="s">
        <v>162</v>
      </c>
      <c r="DA48" s="41" t="s">
        <v>162</v>
      </c>
      <c r="DB48" s="41" t="s">
        <v>162</v>
      </c>
      <c r="DC48" s="41" t="s">
        <v>162</v>
      </c>
      <c r="DD48" s="41" t="s">
        <v>162</v>
      </c>
      <c r="DE48" s="41" t="s">
        <v>162</v>
      </c>
      <c r="DF48" s="41" t="s">
        <v>162</v>
      </c>
      <c r="DG48" s="41" t="s">
        <v>162</v>
      </c>
      <c r="DH48" s="41" t="s">
        <v>162</v>
      </c>
      <c r="DI48" s="41" t="s">
        <v>162</v>
      </c>
      <c r="DJ48" s="41" t="s">
        <v>162</v>
      </c>
      <c r="DK48" s="41" t="s">
        <v>162</v>
      </c>
      <c r="DL48" s="41" t="s">
        <v>162</v>
      </c>
      <c r="DM48" s="41" t="s">
        <v>162</v>
      </c>
      <c r="DN48" s="41" t="s">
        <v>162</v>
      </c>
      <c r="DO48" s="41" t="s">
        <v>162</v>
      </c>
      <c r="DP48" s="41" t="s">
        <v>162</v>
      </c>
      <c r="DQ48" s="41" t="s">
        <v>162</v>
      </c>
      <c r="DR48" s="41" t="s">
        <v>162</v>
      </c>
      <c r="DS48" s="41" t="s">
        <v>162</v>
      </c>
      <c r="DT48" s="41" t="s">
        <v>162</v>
      </c>
      <c r="DU48" s="41" t="s">
        <v>162</v>
      </c>
      <c r="DV48" s="41" t="s">
        <v>162</v>
      </c>
      <c r="DW48" s="41" t="s">
        <v>162</v>
      </c>
      <c r="DX48" s="41" t="s">
        <v>162</v>
      </c>
      <c r="DY48" s="41" t="s">
        <v>162</v>
      </c>
      <c r="DZ48" s="41" t="s">
        <v>162</v>
      </c>
      <c r="EA48" s="41" t="s">
        <v>162</v>
      </c>
      <c r="EB48" s="41" t="s">
        <v>162</v>
      </c>
      <c r="EC48" s="41" t="s">
        <v>162</v>
      </c>
      <c r="ED48" s="41" t="s">
        <v>162</v>
      </c>
      <c r="EE48" s="41" t="s">
        <v>162</v>
      </c>
      <c r="EF48" s="41" t="s">
        <v>162</v>
      </c>
      <c r="EG48" s="41" t="s">
        <v>162</v>
      </c>
      <c r="EH48" s="41" t="s">
        <v>162</v>
      </c>
      <c r="EI48" s="43">
        <f t="shared" si="99"/>
        <v>1.3698808200000001</v>
      </c>
      <c r="EJ48" s="41" t="s">
        <v>162</v>
      </c>
      <c r="EK48" s="41" t="s">
        <v>162</v>
      </c>
      <c r="EL48" s="41" t="s">
        <v>162</v>
      </c>
      <c r="EM48" s="43">
        <v>0.4</v>
      </c>
      <c r="EN48" s="43">
        <v>0.05</v>
      </c>
      <c r="EO48" s="41" t="s">
        <v>162</v>
      </c>
      <c r="EP48" s="41" t="s">
        <v>162</v>
      </c>
      <c r="EQ48" s="41" t="s">
        <v>162</v>
      </c>
      <c r="ER48" s="41" t="s">
        <v>162</v>
      </c>
      <c r="ES48" s="41" t="s">
        <v>162</v>
      </c>
      <c r="ET48" s="43">
        <v>1.3698999999999999</v>
      </c>
      <c r="EU48" s="41" t="s">
        <v>162</v>
      </c>
      <c r="EV48" s="41" t="s">
        <v>162</v>
      </c>
      <c r="EW48" s="41" t="s">
        <v>162</v>
      </c>
      <c r="EX48" s="43">
        <v>0.4</v>
      </c>
      <c r="EY48" s="43">
        <v>0.05</v>
      </c>
      <c r="EZ48" s="41" t="s">
        <v>162</v>
      </c>
      <c r="FA48" s="41" t="s">
        <v>162</v>
      </c>
      <c r="FB48" s="41" t="s">
        <v>162</v>
      </c>
      <c r="FC48" s="41" t="s">
        <v>162</v>
      </c>
      <c r="FD48" s="115" t="s">
        <v>162</v>
      </c>
    </row>
    <row r="49" spans="1:160" ht="30" outlineLevel="1" x14ac:dyDescent="0.25">
      <c r="A49" s="25" t="s">
        <v>294</v>
      </c>
      <c r="B49" s="27" t="s">
        <v>147</v>
      </c>
      <c r="C49" s="32" t="s">
        <v>148</v>
      </c>
      <c r="D49" s="42">
        <v>3.9986000000000002</v>
      </c>
      <c r="E49" s="42">
        <v>3.99858234</v>
      </c>
      <c r="F49" s="41" t="s">
        <v>162</v>
      </c>
      <c r="G49" s="43">
        <f>D49</f>
        <v>3.9986000000000002</v>
      </c>
      <c r="H49" s="41" t="s">
        <v>162</v>
      </c>
      <c r="I49" s="41" t="s">
        <v>162</v>
      </c>
      <c r="J49" s="41" t="s">
        <v>162</v>
      </c>
      <c r="K49" s="41" t="s">
        <v>162</v>
      </c>
      <c r="L49" s="43">
        <v>2.9409999999999998</v>
      </c>
      <c r="M49" s="41">
        <v>0.1</v>
      </c>
      <c r="N49" s="41" t="s">
        <v>162</v>
      </c>
      <c r="O49" s="41">
        <v>1</v>
      </c>
      <c r="P49" s="41" t="s">
        <v>162</v>
      </c>
      <c r="Q49" s="41" t="s">
        <v>162</v>
      </c>
      <c r="R49" s="43">
        <v>3.9986000000000002</v>
      </c>
      <c r="S49" s="41" t="s">
        <v>162</v>
      </c>
      <c r="T49" s="41" t="s">
        <v>162</v>
      </c>
      <c r="U49" s="41" t="s">
        <v>162</v>
      </c>
      <c r="V49" s="41" t="s">
        <v>162</v>
      </c>
      <c r="W49" s="43">
        <v>2.9409999999999998</v>
      </c>
      <c r="X49" s="41">
        <v>0.1</v>
      </c>
      <c r="Y49" s="41" t="s">
        <v>162</v>
      </c>
      <c r="Z49" s="41">
        <v>1</v>
      </c>
      <c r="AA49" s="41" t="s">
        <v>162</v>
      </c>
      <c r="AB49" s="41" t="s">
        <v>162</v>
      </c>
      <c r="AC49" s="42">
        <v>3.9990000000000001</v>
      </c>
      <c r="AD49" s="41" t="s">
        <v>162</v>
      </c>
      <c r="AE49" s="41" t="s">
        <v>162</v>
      </c>
      <c r="AF49" s="41" t="s">
        <v>162</v>
      </c>
      <c r="AG49" s="41" t="s">
        <v>162</v>
      </c>
      <c r="AH49" s="16">
        <v>2.9409999999999998</v>
      </c>
      <c r="AI49" s="16">
        <v>0.1</v>
      </c>
      <c r="AJ49" s="41" t="s">
        <v>162</v>
      </c>
      <c r="AK49" s="16">
        <v>1</v>
      </c>
      <c r="AL49" s="41" t="s">
        <v>162</v>
      </c>
      <c r="AM49" s="41" t="s">
        <v>162</v>
      </c>
      <c r="AN49" s="41" t="s">
        <v>162</v>
      </c>
      <c r="AO49" s="41" t="s">
        <v>162</v>
      </c>
      <c r="AP49" s="41" t="s">
        <v>162</v>
      </c>
      <c r="AQ49" s="41" t="s">
        <v>162</v>
      </c>
      <c r="AR49" s="41" t="s">
        <v>162</v>
      </c>
      <c r="AS49" s="41" t="s">
        <v>162</v>
      </c>
      <c r="AT49" s="41" t="s">
        <v>162</v>
      </c>
      <c r="AU49" s="41" t="s">
        <v>162</v>
      </c>
      <c r="AV49" s="41" t="s">
        <v>162</v>
      </c>
      <c r="AW49" s="41" t="s">
        <v>162</v>
      </c>
      <c r="AX49" s="41" t="s">
        <v>162</v>
      </c>
      <c r="AY49" s="41" t="s">
        <v>162</v>
      </c>
      <c r="AZ49" s="41" t="s">
        <v>162</v>
      </c>
      <c r="BA49" s="41" t="s">
        <v>162</v>
      </c>
      <c r="BB49" s="41" t="s">
        <v>162</v>
      </c>
      <c r="BC49" s="41" t="s">
        <v>162</v>
      </c>
      <c r="BD49" s="41" t="s">
        <v>162</v>
      </c>
      <c r="BE49" s="41" t="s">
        <v>162</v>
      </c>
      <c r="BF49" s="41" t="s">
        <v>162</v>
      </c>
      <c r="BG49" s="41" t="s">
        <v>162</v>
      </c>
      <c r="BH49" s="41" t="s">
        <v>162</v>
      </c>
      <c r="BI49" s="41" t="s">
        <v>162</v>
      </c>
      <c r="BJ49" s="41" t="s">
        <v>162</v>
      </c>
      <c r="BK49" s="41" t="s">
        <v>162</v>
      </c>
      <c r="BL49" s="41" t="s">
        <v>162</v>
      </c>
      <c r="BM49" s="41" t="s">
        <v>162</v>
      </c>
      <c r="BN49" s="41" t="s">
        <v>162</v>
      </c>
      <c r="BO49" s="41" t="s">
        <v>162</v>
      </c>
      <c r="BP49" s="41" t="s">
        <v>162</v>
      </c>
      <c r="BQ49" s="41" t="s">
        <v>162</v>
      </c>
      <c r="BR49" s="41" t="s">
        <v>162</v>
      </c>
      <c r="BS49" s="41" t="s">
        <v>162</v>
      </c>
      <c r="BT49" s="41" t="s">
        <v>162</v>
      </c>
      <c r="BU49" s="41" t="s">
        <v>162</v>
      </c>
      <c r="BV49" s="41" t="s">
        <v>162</v>
      </c>
      <c r="BW49" s="41" t="s">
        <v>162</v>
      </c>
      <c r="BX49" s="41" t="s">
        <v>162</v>
      </c>
      <c r="BY49" s="41" t="s">
        <v>162</v>
      </c>
      <c r="BZ49" s="41" t="s">
        <v>162</v>
      </c>
      <c r="CA49" s="41" t="s">
        <v>162</v>
      </c>
      <c r="CB49" s="41" t="s">
        <v>162</v>
      </c>
      <c r="CC49" s="41" t="s">
        <v>162</v>
      </c>
      <c r="CD49" s="41" t="s">
        <v>162</v>
      </c>
      <c r="CE49" s="41" t="s">
        <v>162</v>
      </c>
      <c r="CF49" s="41" t="s">
        <v>162</v>
      </c>
      <c r="CG49" s="41" t="s">
        <v>162</v>
      </c>
      <c r="CH49" s="41" t="s">
        <v>162</v>
      </c>
      <c r="CI49" s="41" t="s">
        <v>162</v>
      </c>
      <c r="CJ49" s="41" t="s">
        <v>162</v>
      </c>
      <c r="CK49" s="41" t="s">
        <v>162</v>
      </c>
      <c r="CL49" s="41" t="s">
        <v>162</v>
      </c>
      <c r="CM49" s="41" t="s">
        <v>162</v>
      </c>
      <c r="CN49" s="41" t="s">
        <v>162</v>
      </c>
      <c r="CO49" s="41" t="s">
        <v>162</v>
      </c>
      <c r="CP49" s="41" t="s">
        <v>162</v>
      </c>
      <c r="CQ49" s="41" t="s">
        <v>162</v>
      </c>
      <c r="CR49" s="41" t="s">
        <v>162</v>
      </c>
      <c r="CS49" s="41" t="s">
        <v>162</v>
      </c>
      <c r="CT49" s="41" t="s">
        <v>162</v>
      </c>
      <c r="CU49" s="41" t="s">
        <v>162</v>
      </c>
      <c r="CV49" s="41" t="s">
        <v>162</v>
      </c>
      <c r="CW49" s="41" t="s">
        <v>162</v>
      </c>
      <c r="CX49" s="41" t="s">
        <v>162</v>
      </c>
      <c r="CY49" s="41" t="s">
        <v>162</v>
      </c>
      <c r="CZ49" s="41" t="s">
        <v>162</v>
      </c>
      <c r="DA49" s="41" t="s">
        <v>162</v>
      </c>
      <c r="DB49" s="41" t="s">
        <v>162</v>
      </c>
      <c r="DC49" s="41" t="s">
        <v>162</v>
      </c>
      <c r="DD49" s="41" t="s">
        <v>162</v>
      </c>
      <c r="DE49" s="41" t="s">
        <v>162</v>
      </c>
      <c r="DF49" s="41" t="s">
        <v>162</v>
      </c>
      <c r="DG49" s="41" t="s">
        <v>162</v>
      </c>
      <c r="DH49" s="41" t="s">
        <v>162</v>
      </c>
      <c r="DI49" s="41" t="s">
        <v>162</v>
      </c>
      <c r="DJ49" s="41" t="s">
        <v>162</v>
      </c>
      <c r="DK49" s="41" t="s">
        <v>162</v>
      </c>
      <c r="DL49" s="41" t="s">
        <v>162</v>
      </c>
      <c r="DM49" s="41" t="s">
        <v>162</v>
      </c>
      <c r="DN49" s="41" t="s">
        <v>162</v>
      </c>
      <c r="DO49" s="41" t="s">
        <v>162</v>
      </c>
      <c r="DP49" s="41" t="s">
        <v>162</v>
      </c>
      <c r="DQ49" s="41" t="s">
        <v>162</v>
      </c>
      <c r="DR49" s="41" t="s">
        <v>162</v>
      </c>
      <c r="DS49" s="41" t="s">
        <v>162</v>
      </c>
      <c r="DT49" s="41" t="s">
        <v>162</v>
      </c>
      <c r="DU49" s="41" t="s">
        <v>162</v>
      </c>
      <c r="DV49" s="41" t="s">
        <v>162</v>
      </c>
      <c r="DW49" s="41" t="s">
        <v>162</v>
      </c>
      <c r="DX49" s="41" t="s">
        <v>162</v>
      </c>
      <c r="DY49" s="41" t="s">
        <v>162</v>
      </c>
      <c r="DZ49" s="41" t="s">
        <v>162</v>
      </c>
      <c r="EA49" s="41" t="s">
        <v>162</v>
      </c>
      <c r="EB49" s="41" t="s">
        <v>162</v>
      </c>
      <c r="EC49" s="41" t="s">
        <v>162</v>
      </c>
      <c r="ED49" s="41" t="s">
        <v>162</v>
      </c>
      <c r="EE49" s="41" t="s">
        <v>162</v>
      </c>
      <c r="EF49" s="41" t="s">
        <v>162</v>
      </c>
      <c r="EG49" s="41" t="s">
        <v>162</v>
      </c>
      <c r="EH49" s="41" t="s">
        <v>162</v>
      </c>
      <c r="EI49" s="43">
        <f t="shared" si="99"/>
        <v>3.9986000000000002</v>
      </c>
      <c r="EJ49" s="41" t="s">
        <v>162</v>
      </c>
      <c r="EK49" s="41" t="s">
        <v>162</v>
      </c>
      <c r="EL49" s="41" t="s">
        <v>162</v>
      </c>
      <c r="EM49" s="41" t="s">
        <v>162</v>
      </c>
      <c r="EN49" s="43">
        <v>2.9409999999999998</v>
      </c>
      <c r="EO49" s="43">
        <v>0.1</v>
      </c>
      <c r="EP49" s="41" t="s">
        <v>162</v>
      </c>
      <c r="EQ49" s="52">
        <v>1</v>
      </c>
      <c r="ER49" s="41" t="s">
        <v>162</v>
      </c>
      <c r="ES49" s="41" t="s">
        <v>162</v>
      </c>
      <c r="ET49" s="43">
        <v>3.9986000000000002</v>
      </c>
      <c r="EU49" s="41" t="s">
        <v>162</v>
      </c>
      <c r="EV49" s="41" t="s">
        <v>162</v>
      </c>
      <c r="EW49" s="41" t="s">
        <v>162</v>
      </c>
      <c r="EX49" s="41" t="s">
        <v>162</v>
      </c>
      <c r="EY49" s="43">
        <v>2.9409999999999998</v>
      </c>
      <c r="EZ49" s="43">
        <v>0.1</v>
      </c>
      <c r="FA49" s="41" t="s">
        <v>162</v>
      </c>
      <c r="FB49" s="43">
        <v>1</v>
      </c>
      <c r="FC49" s="41" t="s">
        <v>162</v>
      </c>
      <c r="FD49" s="115" t="s">
        <v>162</v>
      </c>
    </row>
    <row r="50" spans="1:160" ht="30" outlineLevel="1" x14ac:dyDescent="0.25">
      <c r="A50" s="25" t="s">
        <v>295</v>
      </c>
      <c r="B50" s="27" t="s">
        <v>149</v>
      </c>
      <c r="C50" s="32" t="s">
        <v>150</v>
      </c>
      <c r="D50" s="42">
        <v>4.9577999999999998</v>
      </c>
      <c r="E50" s="42">
        <v>4.95777337</v>
      </c>
      <c r="F50" s="41" t="s">
        <v>162</v>
      </c>
      <c r="G50" s="43">
        <f>D50</f>
        <v>4.9577999999999998</v>
      </c>
      <c r="H50" s="41" t="s">
        <v>162</v>
      </c>
      <c r="I50" s="41" t="s">
        <v>162</v>
      </c>
      <c r="J50" s="41" t="s">
        <v>162</v>
      </c>
      <c r="K50" s="41" t="s">
        <v>162</v>
      </c>
      <c r="L50" s="43">
        <v>1.2589999999999999</v>
      </c>
      <c r="M50" s="41">
        <v>0.04</v>
      </c>
      <c r="N50" s="41" t="s">
        <v>162</v>
      </c>
      <c r="O50" s="41" t="s">
        <v>162</v>
      </c>
      <c r="P50" s="41" t="s">
        <v>162</v>
      </c>
      <c r="Q50" s="41" t="s">
        <v>162</v>
      </c>
      <c r="R50" s="43">
        <f>G50</f>
        <v>4.9577999999999998</v>
      </c>
      <c r="S50" s="41" t="s">
        <v>162</v>
      </c>
      <c r="T50" s="41" t="s">
        <v>162</v>
      </c>
      <c r="U50" s="41" t="s">
        <v>162</v>
      </c>
      <c r="V50" s="41" t="s">
        <v>162</v>
      </c>
      <c r="W50" s="43">
        <v>1.2589999999999999</v>
      </c>
      <c r="X50" s="41">
        <v>0.04</v>
      </c>
      <c r="Y50" s="41" t="s">
        <v>162</v>
      </c>
      <c r="Z50" s="41" t="s">
        <v>162</v>
      </c>
      <c r="AA50" s="41" t="s">
        <v>162</v>
      </c>
      <c r="AB50" s="41" t="s">
        <v>162</v>
      </c>
      <c r="AC50" s="44">
        <v>4.9580000000000002</v>
      </c>
      <c r="AD50" s="41" t="s">
        <v>162</v>
      </c>
      <c r="AE50" s="41" t="s">
        <v>162</v>
      </c>
      <c r="AF50" s="41" t="s">
        <v>162</v>
      </c>
      <c r="AG50" s="41" t="s">
        <v>162</v>
      </c>
      <c r="AH50" s="16">
        <v>1.2589999999999999</v>
      </c>
      <c r="AI50" s="42">
        <v>0.04</v>
      </c>
      <c r="AJ50" s="41" t="s">
        <v>162</v>
      </c>
      <c r="AK50" s="41" t="s">
        <v>162</v>
      </c>
      <c r="AL50" s="41" t="s">
        <v>162</v>
      </c>
      <c r="AM50" s="41" t="s">
        <v>162</v>
      </c>
      <c r="AN50" s="41" t="s">
        <v>162</v>
      </c>
      <c r="AO50" s="41" t="s">
        <v>162</v>
      </c>
      <c r="AP50" s="41" t="s">
        <v>162</v>
      </c>
      <c r="AQ50" s="41" t="s">
        <v>162</v>
      </c>
      <c r="AR50" s="41" t="s">
        <v>162</v>
      </c>
      <c r="AS50" s="41" t="s">
        <v>162</v>
      </c>
      <c r="AT50" s="41" t="s">
        <v>162</v>
      </c>
      <c r="AU50" s="41" t="s">
        <v>162</v>
      </c>
      <c r="AV50" s="41" t="s">
        <v>162</v>
      </c>
      <c r="AW50" s="41" t="s">
        <v>162</v>
      </c>
      <c r="AX50" s="41" t="s">
        <v>162</v>
      </c>
      <c r="AY50" s="41" t="s">
        <v>162</v>
      </c>
      <c r="AZ50" s="41" t="s">
        <v>162</v>
      </c>
      <c r="BA50" s="41" t="s">
        <v>162</v>
      </c>
      <c r="BB50" s="41" t="s">
        <v>162</v>
      </c>
      <c r="BC50" s="41" t="s">
        <v>162</v>
      </c>
      <c r="BD50" s="41" t="s">
        <v>162</v>
      </c>
      <c r="BE50" s="41" t="s">
        <v>162</v>
      </c>
      <c r="BF50" s="41" t="s">
        <v>162</v>
      </c>
      <c r="BG50" s="41" t="s">
        <v>162</v>
      </c>
      <c r="BH50" s="41" t="s">
        <v>162</v>
      </c>
      <c r="BI50" s="41" t="s">
        <v>162</v>
      </c>
      <c r="BJ50" s="41" t="s">
        <v>162</v>
      </c>
      <c r="BK50" s="41" t="s">
        <v>162</v>
      </c>
      <c r="BL50" s="41" t="s">
        <v>162</v>
      </c>
      <c r="BM50" s="41" t="s">
        <v>162</v>
      </c>
      <c r="BN50" s="41" t="s">
        <v>162</v>
      </c>
      <c r="BO50" s="41" t="s">
        <v>162</v>
      </c>
      <c r="BP50" s="41" t="s">
        <v>162</v>
      </c>
      <c r="BQ50" s="41" t="s">
        <v>162</v>
      </c>
      <c r="BR50" s="41" t="s">
        <v>162</v>
      </c>
      <c r="BS50" s="41" t="s">
        <v>162</v>
      </c>
      <c r="BT50" s="41" t="s">
        <v>162</v>
      </c>
      <c r="BU50" s="41" t="s">
        <v>162</v>
      </c>
      <c r="BV50" s="41" t="s">
        <v>162</v>
      </c>
      <c r="BW50" s="41" t="s">
        <v>162</v>
      </c>
      <c r="BX50" s="41" t="s">
        <v>162</v>
      </c>
      <c r="BY50" s="41" t="s">
        <v>162</v>
      </c>
      <c r="BZ50" s="41" t="s">
        <v>162</v>
      </c>
      <c r="CA50" s="41" t="s">
        <v>162</v>
      </c>
      <c r="CB50" s="41" t="s">
        <v>162</v>
      </c>
      <c r="CC50" s="41" t="s">
        <v>162</v>
      </c>
      <c r="CD50" s="41" t="s">
        <v>162</v>
      </c>
      <c r="CE50" s="41" t="s">
        <v>162</v>
      </c>
      <c r="CF50" s="41" t="s">
        <v>162</v>
      </c>
      <c r="CG50" s="41" t="s">
        <v>162</v>
      </c>
      <c r="CH50" s="41" t="s">
        <v>162</v>
      </c>
      <c r="CI50" s="41" t="s">
        <v>162</v>
      </c>
      <c r="CJ50" s="41" t="s">
        <v>162</v>
      </c>
      <c r="CK50" s="41" t="s">
        <v>162</v>
      </c>
      <c r="CL50" s="41" t="s">
        <v>162</v>
      </c>
      <c r="CM50" s="41" t="s">
        <v>162</v>
      </c>
      <c r="CN50" s="41" t="s">
        <v>162</v>
      </c>
      <c r="CO50" s="41" t="s">
        <v>162</v>
      </c>
      <c r="CP50" s="41" t="s">
        <v>162</v>
      </c>
      <c r="CQ50" s="41" t="s">
        <v>162</v>
      </c>
      <c r="CR50" s="41" t="s">
        <v>162</v>
      </c>
      <c r="CS50" s="41" t="s">
        <v>162</v>
      </c>
      <c r="CT50" s="41" t="s">
        <v>162</v>
      </c>
      <c r="CU50" s="41" t="s">
        <v>162</v>
      </c>
      <c r="CV50" s="41" t="s">
        <v>162</v>
      </c>
      <c r="CW50" s="41" t="s">
        <v>162</v>
      </c>
      <c r="CX50" s="41" t="s">
        <v>162</v>
      </c>
      <c r="CY50" s="41" t="s">
        <v>162</v>
      </c>
      <c r="CZ50" s="41" t="s">
        <v>162</v>
      </c>
      <c r="DA50" s="41" t="s">
        <v>162</v>
      </c>
      <c r="DB50" s="41" t="s">
        <v>162</v>
      </c>
      <c r="DC50" s="41" t="s">
        <v>162</v>
      </c>
      <c r="DD50" s="41" t="s">
        <v>162</v>
      </c>
      <c r="DE50" s="41" t="s">
        <v>162</v>
      </c>
      <c r="DF50" s="41" t="s">
        <v>162</v>
      </c>
      <c r="DG50" s="41" t="s">
        <v>162</v>
      </c>
      <c r="DH50" s="41" t="s">
        <v>162</v>
      </c>
      <c r="DI50" s="41" t="s">
        <v>162</v>
      </c>
      <c r="DJ50" s="41" t="s">
        <v>162</v>
      </c>
      <c r="DK50" s="41" t="s">
        <v>162</v>
      </c>
      <c r="DL50" s="41" t="s">
        <v>162</v>
      </c>
      <c r="DM50" s="41" t="s">
        <v>162</v>
      </c>
      <c r="DN50" s="41" t="s">
        <v>162</v>
      </c>
      <c r="DO50" s="41" t="s">
        <v>162</v>
      </c>
      <c r="DP50" s="41" t="s">
        <v>162</v>
      </c>
      <c r="DQ50" s="41" t="s">
        <v>162</v>
      </c>
      <c r="DR50" s="41" t="s">
        <v>162</v>
      </c>
      <c r="DS50" s="41" t="s">
        <v>162</v>
      </c>
      <c r="DT50" s="41" t="s">
        <v>162</v>
      </c>
      <c r="DU50" s="41" t="s">
        <v>162</v>
      </c>
      <c r="DV50" s="41" t="s">
        <v>162</v>
      </c>
      <c r="DW50" s="41" t="s">
        <v>162</v>
      </c>
      <c r="DX50" s="41" t="s">
        <v>162</v>
      </c>
      <c r="DY50" s="41" t="s">
        <v>162</v>
      </c>
      <c r="DZ50" s="41" t="s">
        <v>162</v>
      </c>
      <c r="EA50" s="41" t="s">
        <v>162</v>
      </c>
      <c r="EB50" s="41" t="s">
        <v>162</v>
      </c>
      <c r="EC50" s="41" t="s">
        <v>162</v>
      </c>
      <c r="ED50" s="41" t="s">
        <v>162</v>
      </c>
      <c r="EE50" s="41" t="s">
        <v>162</v>
      </c>
      <c r="EF50" s="41" t="s">
        <v>162</v>
      </c>
      <c r="EG50" s="41" t="s">
        <v>162</v>
      </c>
      <c r="EH50" s="41" t="s">
        <v>162</v>
      </c>
      <c r="EI50" s="43">
        <f t="shared" si="99"/>
        <v>4.9577999999999998</v>
      </c>
      <c r="EJ50" s="41" t="s">
        <v>162</v>
      </c>
      <c r="EK50" s="41" t="s">
        <v>162</v>
      </c>
      <c r="EL50" s="41" t="s">
        <v>162</v>
      </c>
      <c r="EM50" s="41" t="s">
        <v>162</v>
      </c>
      <c r="EN50" s="43">
        <v>1.2589999999999999</v>
      </c>
      <c r="EO50" s="43">
        <v>0.04</v>
      </c>
      <c r="EP50" s="41" t="s">
        <v>162</v>
      </c>
      <c r="EQ50" s="41" t="s">
        <v>162</v>
      </c>
      <c r="ER50" s="41" t="s">
        <v>162</v>
      </c>
      <c r="ES50" s="41" t="s">
        <v>162</v>
      </c>
      <c r="ET50" s="43">
        <v>4.9577999999999998</v>
      </c>
      <c r="EU50" s="41" t="s">
        <v>162</v>
      </c>
      <c r="EV50" s="41" t="s">
        <v>162</v>
      </c>
      <c r="EW50" s="41" t="s">
        <v>162</v>
      </c>
      <c r="EX50" s="41" t="s">
        <v>162</v>
      </c>
      <c r="EY50" s="43">
        <v>1.2589999999999999</v>
      </c>
      <c r="EZ50" s="43">
        <v>0.04</v>
      </c>
      <c r="FA50" s="41" t="s">
        <v>162</v>
      </c>
      <c r="FB50" s="41" t="s">
        <v>162</v>
      </c>
      <c r="FC50" s="41" t="s">
        <v>162</v>
      </c>
      <c r="FD50" s="115" t="s">
        <v>162</v>
      </c>
    </row>
    <row r="51" spans="1:160" ht="45" outlineLevel="1" x14ac:dyDescent="0.25">
      <c r="A51" s="25" t="s">
        <v>296</v>
      </c>
      <c r="B51" s="27" t="s">
        <v>151</v>
      </c>
      <c r="C51" s="32" t="s">
        <v>152</v>
      </c>
      <c r="D51" s="42">
        <v>22.490200000000002</v>
      </c>
      <c r="E51" s="42">
        <v>31.127432330000001</v>
      </c>
      <c r="F51" s="41" t="s">
        <v>162</v>
      </c>
      <c r="G51" s="41" t="s">
        <v>162</v>
      </c>
      <c r="H51" s="41" t="s">
        <v>162</v>
      </c>
      <c r="I51" s="41" t="s">
        <v>162</v>
      </c>
      <c r="J51" s="41" t="s">
        <v>162</v>
      </c>
      <c r="K51" s="41" t="s">
        <v>162</v>
      </c>
      <c r="L51" s="41" t="s">
        <v>162</v>
      </c>
      <c r="M51" s="41" t="s">
        <v>162</v>
      </c>
      <c r="N51" s="41" t="s">
        <v>162</v>
      </c>
      <c r="O51" s="41" t="s">
        <v>162</v>
      </c>
      <c r="P51" s="41" t="s">
        <v>162</v>
      </c>
      <c r="Q51" s="41" t="s">
        <v>162</v>
      </c>
      <c r="R51" s="41" t="s">
        <v>162</v>
      </c>
      <c r="S51" s="41" t="s">
        <v>162</v>
      </c>
      <c r="T51" s="41" t="s">
        <v>162</v>
      </c>
      <c r="U51" s="41" t="s">
        <v>162</v>
      </c>
      <c r="V51" s="41" t="s">
        <v>162</v>
      </c>
      <c r="W51" s="41" t="s">
        <v>162</v>
      </c>
      <c r="X51" s="41" t="s">
        <v>162</v>
      </c>
      <c r="Y51" s="41" t="s">
        <v>162</v>
      </c>
      <c r="Z51" s="41" t="s">
        <v>162</v>
      </c>
      <c r="AA51" s="41" t="s">
        <v>162</v>
      </c>
      <c r="AB51" s="41" t="s">
        <v>162</v>
      </c>
      <c r="AC51" s="41" t="s">
        <v>162</v>
      </c>
      <c r="AD51" s="41" t="s">
        <v>162</v>
      </c>
      <c r="AE51" s="41" t="s">
        <v>162</v>
      </c>
      <c r="AF51" s="41" t="s">
        <v>162</v>
      </c>
      <c r="AG51" s="41" t="s">
        <v>162</v>
      </c>
      <c r="AH51" s="41" t="s">
        <v>162</v>
      </c>
      <c r="AI51" s="41" t="s">
        <v>162</v>
      </c>
      <c r="AJ51" s="41" t="s">
        <v>162</v>
      </c>
      <c r="AK51" s="41" t="s">
        <v>162</v>
      </c>
      <c r="AL51" s="41" t="s">
        <v>162</v>
      </c>
      <c r="AM51" s="41" t="s">
        <v>162</v>
      </c>
      <c r="AN51" s="41" t="s">
        <v>162</v>
      </c>
      <c r="AO51" s="41" t="s">
        <v>162</v>
      </c>
      <c r="AP51" s="41" t="s">
        <v>162</v>
      </c>
      <c r="AQ51" s="41" t="s">
        <v>162</v>
      </c>
      <c r="AR51" s="41" t="s">
        <v>162</v>
      </c>
      <c r="AS51" s="41" t="s">
        <v>162</v>
      </c>
      <c r="AT51" s="41" t="s">
        <v>162</v>
      </c>
      <c r="AU51" s="41" t="s">
        <v>162</v>
      </c>
      <c r="AV51" s="41" t="s">
        <v>162</v>
      </c>
      <c r="AW51" s="41" t="s">
        <v>162</v>
      </c>
      <c r="AX51" s="41" t="s">
        <v>162</v>
      </c>
      <c r="AY51" s="41" t="s">
        <v>162</v>
      </c>
      <c r="AZ51" s="41" t="s">
        <v>162</v>
      </c>
      <c r="BA51" s="41" t="s">
        <v>162</v>
      </c>
      <c r="BB51" s="41" t="s">
        <v>162</v>
      </c>
      <c r="BC51" s="41" t="s">
        <v>162</v>
      </c>
      <c r="BD51" s="41" t="s">
        <v>162</v>
      </c>
      <c r="BE51" s="41" t="s">
        <v>162</v>
      </c>
      <c r="BF51" s="41" t="s">
        <v>162</v>
      </c>
      <c r="BG51" s="41" t="s">
        <v>162</v>
      </c>
      <c r="BH51" s="41" t="s">
        <v>162</v>
      </c>
      <c r="BI51" s="41" t="s">
        <v>162</v>
      </c>
      <c r="BJ51" s="41" t="s">
        <v>162</v>
      </c>
      <c r="BK51" s="41" t="s">
        <v>162</v>
      </c>
      <c r="BL51" s="41" t="s">
        <v>162</v>
      </c>
      <c r="BM51" s="41" t="s">
        <v>162</v>
      </c>
      <c r="BN51" s="41" t="s">
        <v>162</v>
      </c>
      <c r="BO51" s="41" t="s">
        <v>162</v>
      </c>
      <c r="BP51" s="41" t="s">
        <v>162</v>
      </c>
      <c r="BQ51" s="41" t="s">
        <v>162</v>
      </c>
      <c r="BR51" s="41" t="s">
        <v>162</v>
      </c>
      <c r="BS51" s="41" t="s">
        <v>162</v>
      </c>
      <c r="BT51" s="41" t="s">
        <v>162</v>
      </c>
      <c r="BU51" s="41">
        <v>22.490200000000002</v>
      </c>
      <c r="BV51" s="41" t="s">
        <v>162</v>
      </c>
      <c r="BW51" s="41" t="s">
        <v>162</v>
      </c>
      <c r="BX51" s="41" t="s">
        <v>162</v>
      </c>
      <c r="BY51" s="41">
        <v>1.26</v>
      </c>
      <c r="BZ51" s="41" t="s">
        <v>162</v>
      </c>
      <c r="CA51" s="41" t="s">
        <v>162</v>
      </c>
      <c r="CB51" s="41" t="s">
        <v>162</v>
      </c>
      <c r="CC51" s="41">
        <v>8</v>
      </c>
      <c r="CD51" s="41">
        <v>0.4</v>
      </c>
      <c r="CE51" s="41" t="s">
        <v>162</v>
      </c>
      <c r="CF51" s="43">
        <v>31.127432330000001</v>
      </c>
      <c r="CG51" s="41" t="s">
        <v>162</v>
      </c>
      <c r="CH51" s="41" t="s">
        <v>162</v>
      </c>
      <c r="CI51" s="41" t="s">
        <v>162</v>
      </c>
      <c r="CJ51" s="41">
        <v>1.26</v>
      </c>
      <c r="CK51" s="41" t="s">
        <v>162</v>
      </c>
      <c r="CL51" s="41" t="s">
        <v>162</v>
      </c>
      <c r="CM51" s="41" t="s">
        <v>162</v>
      </c>
      <c r="CN51" s="41">
        <v>8</v>
      </c>
      <c r="CO51" s="41">
        <v>0.4</v>
      </c>
      <c r="CP51" s="41" t="s">
        <v>162</v>
      </c>
      <c r="CQ51" s="41" t="s">
        <v>162</v>
      </c>
      <c r="CR51" s="41" t="s">
        <v>162</v>
      </c>
      <c r="CS51" s="41" t="s">
        <v>162</v>
      </c>
      <c r="CT51" s="41" t="s">
        <v>162</v>
      </c>
      <c r="CU51" s="41" t="s">
        <v>162</v>
      </c>
      <c r="CV51" s="41" t="s">
        <v>162</v>
      </c>
      <c r="CW51" s="41" t="s">
        <v>162</v>
      </c>
      <c r="CX51" s="41" t="s">
        <v>162</v>
      </c>
      <c r="CY51" s="41" t="s">
        <v>162</v>
      </c>
      <c r="CZ51" s="41" t="s">
        <v>162</v>
      </c>
      <c r="DA51" s="41" t="s">
        <v>162</v>
      </c>
      <c r="DB51" s="41" t="s">
        <v>162</v>
      </c>
      <c r="DC51" s="41" t="s">
        <v>162</v>
      </c>
      <c r="DD51" s="41" t="s">
        <v>162</v>
      </c>
      <c r="DE51" s="41" t="s">
        <v>162</v>
      </c>
      <c r="DF51" s="41" t="s">
        <v>162</v>
      </c>
      <c r="DG51" s="41" t="s">
        <v>162</v>
      </c>
      <c r="DH51" s="41" t="s">
        <v>162</v>
      </c>
      <c r="DI51" s="41" t="s">
        <v>162</v>
      </c>
      <c r="DJ51" s="41" t="s">
        <v>162</v>
      </c>
      <c r="DK51" s="41" t="s">
        <v>162</v>
      </c>
      <c r="DL51" s="41" t="s">
        <v>162</v>
      </c>
      <c r="DM51" s="41" t="s">
        <v>162</v>
      </c>
      <c r="DN51" s="41" t="s">
        <v>162</v>
      </c>
      <c r="DO51" s="41" t="s">
        <v>162</v>
      </c>
      <c r="DP51" s="41" t="s">
        <v>162</v>
      </c>
      <c r="DQ51" s="41" t="s">
        <v>162</v>
      </c>
      <c r="DR51" s="41" t="s">
        <v>162</v>
      </c>
      <c r="DS51" s="41" t="s">
        <v>162</v>
      </c>
      <c r="DT51" s="41" t="s">
        <v>162</v>
      </c>
      <c r="DU51" s="41" t="s">
        <v>162</v>
      </c>
      <c r="DV51" s="41" t="s">
        <v>162</v>
      </c>
      <c r="DW51" s="41" t="s">
        <v>162</v>
      </c>
      <c r="DX51" s="41" t="s">
        <v>162</v>
      </c>
      <c r="DY51" s="41" t="s">
        <v>162</v>
      </c>
      <c r="DZ51" s="41" t="s">
        <v>162</v>
      </c>
      <c r="EA51" s="41" t="s">
        <v>162</v>
      </c>
      <c r="EB51" s="41" t="s">
        <v>162</v>
      </c>
      <c r="EC51" s="41" t="s">
        <v>162</v>
      </c>
      <c r="ED51" s="41" t="s">
        <v>162</v>
      </c>
      <c r="EE51" s="41" t="s">
        <v>162</v>
      </c>
      <c r="EF51" s="41" t="s">
        <v>162</v>
      </c>
      <c r="EG51" s="41" t="s">
        <v>162</v>
      </c>
      <c r="EH51" s="41" t="s">
        <v>162</v>
      </c>
      <c r="EI51" s="43">
        <f t="shared" si="99"/>
        <v>22.490200000000002</v>
      </c>
      <c r="EJ51" s="41" t="s">
        <v>162</v>
      </c>
      <c r="EK51" s="41" t="s">
        <v>162</v>
      </c>
      <c r="EL51" s="41" t="s">
        <v>162</v>
      </c>
      <c r="EM51" s="43">
        <v>1.26</v>
      </c>
      <c r="EN51" s="41" t="s">
        <v>162</v>
      </c>
      <c r="EO51" s="41" t="s">
        <v>162</v>
      </c>
      <c r="EP51" s="41" t="s">
        <v>162</v>
      </c>
      <c r="EQ51" s="43">
        <v>8</v>
      </c>
      <c r="ER51" s="43">
        <v>0.4</v>
      </c>
      <c r="ES51" s="41" t="s">
        <v>162</v>
      </c>
      <c r="ET51" s="43">
        <f>E51</f>
        <v>31.127432330000001</v>
      </c>
      <c r="EU51" s="41" t="s">
        <v>162</v>
      </c>
      <c r="EV51" s="41" t="s">
        <v>162</v>
      </c>
      <c r="EW51" s="41" t="s">
        <v>162</v>
      </c>
      <c r="EX51" s="43">
        <v>1.26</v>
      </c>
      <c r="EY51" s="41" t="s">
        <v>162</v>
      </c>
      <c r="EZ51" s="41" t="s">
        <v>162</v>
      </c>
      <c r="FA51" s="41" t="s">
        <v>162</v>
      </c>
      <c r="FB51" s="43">
        <v>8</v>
      </c>
      <c r="FC51" s="43">
        <v>0.4</v>
      </c>
      <c r="FD51" s="62" t="s">
        <v>237</v>
      </c>
    </row>
    <row r="52" spans="1:160" ht="45" outlineLevel="1" x14ac:dyDescent="0.25">
      <c r="A52" s="25" t="s">
        <v>297</v>
      </c>
      <c r="B52" s="27" t="s">
        <v>153</v>
      </c>
      <c r="C52" s="32" t="s">
        <v>154</v>
      </c>
      <c r="D52" s="42">
        <v>23.505400000000002</v>
      </c>
      <c r="E52" s="42">
        <v>23.505355689999998</v>
      </c>
      <c r="F52" s="41" t="s">
        <v>162</v>
      </c>
      <c r="G52" s="41" t="s">
        <v>162</v>
      </c>
      <c r="H52" s="41" t="s">
        <v>162</v>
      </c>
      <c r="I52" s="41" t="s">
        <v>162</v>
      </c>
      <c r="J52" s="41" t="s">
        <v>162</v>
      </c>
      <c r="K52" s="41" t="s">
        <v>162</v>
      </c>
      <c r="L52" s="41" t="s">
        <v>162</v>
      </c>
      <c r="M52" s="41" t="s">
        <v>162</v>
      </c>
      <c r="N52" s="41" t="s">
        <v>162</v>
      </c>
      <c r="O52" s="41" t="s">
        <v>162</v>
      </c>
      <c r="P52" s="41" t="s">
        <v>162</v>
      </c>
      <c r="Q52" s="41" t="s">
        <v>162</v>
      </c>
      <c r="R52" s="41" t="s">
        <v>162</v>
      </c>
      <c r="S52" s="41" t="s">
        <v>162</v>
      </c>
      <c r="T52" s="41" t="s">
        <v>162</v>
      </c>
      <c r="U52" s="41" t="s">
        <v>162</v>
      </c>
      <c r="V52" s="41" t="s">
        <v>162</v>
      </c>
      <c r="W52" s="41" t="s">
        <v>162</v>
      </c>
      <c r="X52" s="41" t="s">
        <v>162</v>
      </c>
      <c r="Y52" s="41" t="s">
        <v>162</v>
      </c>
      <c r="Z52" s="41" t="s">
        <v>162</v>
      </c>
      <c r="AA52" s="41" t="s">
        <v>162</v>
      </c>
      <c r="AB52" s="41" t="s">
        <v>162</v>
      </c>
      <c r="AC52" s="41" t="s">
        <v>162</v>
      </c>
      <c r="AD52" s="41" t="s">
        <v>162</v>
      </c>
      <c r="AE52" s="41" t="s">
        <v>162</v>
      </c>
      <c r="AF52" s="41" t="s">
        <v>162</v>
      </c>
      <c r="AG52" s="41" t="s">
        <v>162</v>
      </c>
      <c r="AH52" s="41" t="s">
        <v>162</v>
      </c>
      <c r="AI52" s="41" t="s">
        <v>162</v>
      </c>
      <c r="AJ52" s="41" t="s">
        <v>162</v>
      </c>
      <c r="AK52" s="41" t="s">
        <v>162</v>
      </c>
      <c r="AL52" s="41" t="s">
        <v>162</v>
      </c>
      <c r="AM52" s="41" t="s">
        <v>162</v>
      </c>
      <c r="AN52" s="41" t="s">
        <v>162</v>
      </c>
      <c r="AO52" s="41" t="s">
        <v>162</v>
      </c>
      <c r="AP52" s="41" t="s">
        <v>162</v>
      </c>
      <c r="AQ52" s="41" t="s">
        <v>162</v>
      </c>
      <c r="AR52" s="41" t="s">
        <v>162</v>
      </c>
      <c r="AS52" s="41" t="s">
        <v>162</v>
      </c>
      <c r="AT52" s="41" t="s">
        <v>162</v>
      </c>
      <c r="AU52" s="41" t="s">
        <v>162</v>
      </c>
      <c r="AV52" s="41" t="s">
        <v>162</v>
      </c>
      <c r="AW52" s="41" t="s">
        <v>162</v>
      </c>
      <c r="AX52" s="41" t="s">
        <v>162</v>
      </c>
      <c r="AY52" s="41" t="s">
        <v>162</v>
      </c>
      <c r="AZ52" s="41" t="s">
        <v>162</v>
      </c>
      <c r="BA52" s="41" t="s">
        <v>162</v>
      </c>
      <c r="BB52" s="41" t="s">
        <v>162</v>
      </c>
      <c r="BC52" s="41" t="s">
        <v>162</v>
      </c>
      <c r="BD52" s="41" t="s">
        <v>162</v>
      </c>
      <c r="BE52" s="41" t="s">
        <v>162</v>
      </c>
      <c r="BF52" s="41" t="s">
        <v>162</v>
      </c>
      <c r="BG52" s="41" t="s">
        <v>162</v>
      </c>
      <c r="BH52" s="41" t="s">
        <v>162</v>
      </c>
      <c r="BI52" s="41" t="s">
        <v>162</v>
      </c>
      <c r="BJ52" s="41" t="s">
        <v>162</v>
      </c>
      <c r="BK52" s="41" t="s">
        <v>162</v>
      </c>
      <c r="BL52" s="41" t="s">
        <v>162</v>
      </c>
      <c r="BM52" s="41" t="s">
        <v>162</v>
      </c>
      <c r="BN52" s="41" t="s">
        <v>162</v>
      </c>
      <c r="BO52" s="41" t="s">
        <v>162</v>
      </c>
      <c r="BP52" s="41" t="s">
        <v>162</v>
      </c>
      <c r="BQ52" s="41" t="s">
        <v>162</v>
      </c>
      <c r="BR52" s="41" t="s">
        <v>162</v>
      </c>
      <c r="BS52" s="41" t="s">
        <v>162</v>
      </c>
      <c r="BT52" s="41" t="s">
        <v>162</v>
      </c>
      <c r="BU52" s="41" t="s">
        <v>162</v>
      </c>
      <c r="BV52" s="41" t="s">
        <v>162</v>
      </c>
      <c r="BW52" s="41" t="s">
        <v>162</v>
      </c>
      <c r="BX52" s="41" t="s">
        <v>162</v>
      </c>
      <c r="BY52" s="41" t="s">
        <v>162</v>
      </c>
      <c r="BZ52" s="41" t="s">
        <v>162</v>
      </c>
      <c r="CA52" s="41" t="s">
        <v>162</v>
      </c>
      <c r="CB52" s="41" t="s">
        <v>162</v>
      </c>
      <c r="CC52" s="41" t="s">
        <v>162</v>
      </c>
      <c r="CD52" s="41" t="s">
        <v>162</v>
      </c>
      <c r="CE52" s="41" t="s">
        <v>162</v>
      </c>
      <c r="CF52" s="41" t="s">
        <v>162</v>
      </c>
      <c r="CG52" s="41" t="s">
        <v>162</v>
      </c>
      <c r="CH52" s="41" t="s">
        <v>162</v>
      </c>
      <c r="CI52" s="41" t="s">
        <v>162</v>
      </c>
      <c r="CJ52" s="41" t="s">
        <v>162</v>
      </c>
      <c r="CK52" s="41" t="s">
        <v>162</v>
      </c>
      <c r="CL52" s="41" t="s">
        <v>162</v>
      </c>
      <c r="CM52" s="41" t="s">
        <v>162</v>
      </c>
      <c r="CN52" s="41" t="s">
        <v>162</v>
      </c>
      <c r="CO52" s="41" t="s">
        <v>162</v>
      </c>
      <c r="CP52" s="41" t="s">
        <v>162</v>
      </c>
      <c r="CQ52" s="43">
        <f>D52</f>
        <v>23.505400000000002</v>
      </c>
      <c r="CR52" s="41" t="s">
        <v>162</v>
      </c>
      <c r="CS52" s="41" t="s">
        <v>162</v>
      </c>
      <c r="CT52" s="41" t="s">
        <v>162</v>
      </c>
      <c r="CU52" s="41" t="s">
        <v>162</v>
      </c>
      <c r="CV52" s="41" t="s">
        <v>162</v>
      </c>
      <c r="CW52" s="41" t="s">
        <v>162</v>
      </c>
      <c r="CX52" s="41" t="s">
        <v>162</v>
      </c>
      <c r="CY52" s="41" t="s">
        <v>162</v>
      </c>
      <c r="CZ52" s="41">
        <v>0.4</v>
      </c>
      <c r="DA52" s="41" t="s">
        <v>162</v>
      </c>
      <c r="DB52" s="43">
        <f>E52</f>
        <v>23.505355689999998</v>
      </c>
      <c r="DC52" s="41" t="s">
        <v>162</v>
      </c>
      <c r="DD52" s="41" t="s">
        <v>162</v>
      </c>
      <c r="DE52" s="41" t="s">
        <v>162</v>
      </c>
      <c r="DF52" s="41" t="s">
        <v>162</v>
      </c>
      <c r="DG52" s="41" t="s">
        <v>162</v>
      </c>
      <c r="DH52" s="41" t="s">
        <v>162</v>
      </c>
      <c r="DI52" s="41" t="s">
        <v>162</v>
      </c>
      <c r="DJ52" s="41" t="s">
        <v>162</v>
      </c>
      <c r="DK52" s="41">
        <f>CZ52</f>
        <v>0.4</v>
      </c>
      <c r="DL52" s="41" t="s">
        <v>162</v>
      </c>
      <c r="DM52" s="41" t="s">
        <v>162</v>
      </c>
      <c r="DN52" s="41" t="s">
        <v>162</v>
      </c>
      <c r="DO52" s="41" t="s">
        <v>162</v>
      </c>
      <c r="DP52" s="41" t="s">
        <v>162</v>
      </c>
      <c r="DQ52" s="41" t="s">
        <v>162</v>
      </c>
      <c r="DR52" s="41" t="s">
        <v>162</v>
      </c>
      <c r="DS52" s="41" t="s">
        <v>162</v>
      </c>
      <c r="DT52" s="41" t="s">
        <v>162</v>
      </c>
      <c r="DU52" s="41" t="s">
        <v>162</v>
      </c>
      <c r="DV52" s="41" t="s">
        <v>162</v>
      </c>
      <c r="DW52" s="41" t="s">
        <v>162</v>
      </c>
      <c r="DX52" s="41" t="s">
        <v>162</v>
      </c>
      <c r="DY52" s="41" t="s">
        <v>162</v>
      </c>
      <c r="DZ52" s="41" t="s">
        <v>162</v>
      </c>
      <c r="EA52" s="41" t="s">
        <v>162</v>
      </c>
      <c r="EB52" s="41" t="s">
        <v>162</v>
      </c>
      <c r="EC52" s="41" t="s">
        <v>162</v>
      </c>
      <c r="ED52" s="41" t="s">
        <v>162</v>
      </c>
      <c r="EE52" s="41" t="s">
        <v>162</v>
      </c>
      <c r="EF52" s="41" t="s">
        <v>162</v>
      </c>
      <c r="EG52" s="41" t="s">
        <v>162</v>
      </c>
      <c r="EH52" s="41" t="s">
        <v>162</v>
      </c>
      <c r="EI52" s="43">
        <f t="shared" si="99"/>
        <v>23.505400000000002</v>
      </c>
      <c r="EJ52" s="41" t="s">
        <v>162</v>
      </c>
      <c r="EK52" s="41" t="s">
        <v>162</v>
      </c>
      <c r="EL52" s="41" t="s">
        <v>162</v>
      </c>
      <c r="EM52" s="41" t="s">
        <v>162</v>
      </c>
      <c r="EN52" s="41" t="s">
        <v>162</v>
      </c>
      <c r="EO52" s="41" t="s">
        <v>162</v>
      </c>
      <c r="EP52" s="41" t="s">
        <v>162</v>
      </c>
      <c r="EQ52" s="41" t="s">
        <v>162</v>
      </c>
      <c r="ER52" s="43">
        <v>0.4</v>
      </c>
      <c r="ES52" s="41" t="s">
        <v>162</v>
      </c>
      <c r="ET52" s="43">
        <v>23.505400000000002</v>
      </c>
      <c r="EU52" s="41" t="s">
        <v>162</v>
      </c>
      <c r="EV52" s="41" t="s">
        <v>162</v>
      </c>
      <c r="EW52" s="41" t="s">
        <v>162</v>
      </c>
      <c r="EX52" s="41" t="s">
        <v>162</v>
      </c>
      <c r="EY52" s="41" t="s">
        <v>162</v>
      </c>
      <c r="EZ52" s="41" t="s">
        <v>162</v>
      </c>
      <c r="FA52" s="41" t="s">
        <v>162</v>
      </c>
      <c r="FB52" s="41" t="s">
        <v>162</v>
      </c>
      <c r="FC52" s="43">
        <v>0.4</v>
      </c>
      <c r="FD52" s="115" t="s">
        <v>162</v>
      </c>
    </row>
    <row r="53" spans="1:160" ht="45" outlineLevel="1" x14ac:dyDescent="0.25">
      <c r="A53" s="25" t="s">
        <v>298</v>
      </c>
      <c r="B53" s="27" t="s">
        <v>155</v>
      </c>
      <c r="C53" s="32" t="s">
        <v>156</v>
      </c>
      <c r="D53" s="42">
        <v>34.881999999999998</v>
      </c>
      <c r="E53" s="42">
        <v>34.88202459</v>
      </c>
      <c r="F53" s="41" t="s">
        <v>162</v>
      </c>
      <c r="G53" s="41" t="s">
        <v>162</v>
      </c>
      <c r="H53" s="41" t="s">
        <v>162</v>
      </c>
      <c r="I53" s="41" t="s">
        <v>162</v>
      </c>
      <c r="J53" s="41" t="s">
        <v>162</v>
      </c>
      <c r="K53" s="41" t="s">
        <v>162</v>
      </c>
      <c r="L53" s="41" t="s">
        <v>162</v>
      </c>
      <c r="M53" s="41" t="s">
        <v>162</v>
      </c>
      <c r="N53" s="41" t="s">
        <v>162</v>
      </c>
      <c r="O53" s="41" t="s">
        <v>162</v>
      </c>
      <c r="P53" s="41" t="s">
        <v>162</v>
      </c>
      <c r="Q53" s="41" t="s">
        <v>162</v>
      </c>
      <c r="R53" s="41" t="s">
        <v>162</v>
      </c>
      <c r="S53" s="41" t="s">
        <v>162</v>
      </c>
      <c r="T53" s="41" t="s">
        <v>162</v>
      </c>
      <c r="U53" s="41" t="s">
        <v>162</v>
      </c>
      <c r="V53" s="41" t="s">
        <v>162</v>
      </c>
      <c r="W53" s="41" t="s">
        <v>162</v>
      </c>
      <c r="X53" s="41" t="s">
        <v>162</v>
      </c>
      <c r="Y53" s="41" t="s">
        <v>162</v>
      </c>
      <c r="Z53" s="41" t="s">
        <v>162</v>
      </c>
      <c r="AA53" s="41" t="s">
        <v>162</v>
      </c>
      <c r="AB53" s="41" t="s">
        <v>162</v>
      </c>
      <c r="AC53" s="41" t="s">
        <v>162</v>
      </c>
      <c r="AD53" s="41" t="s">
        <v>162</v>
      </c>
      <c r="AE53" s="41" t="s">
        <v>162</v>
      </c>
      <c r="AF53" s="41" t="s">
        <v>162</v>
      </c>
      <c r="AG53" s="41" t="s">
        <v>162</v>
      </c>
      <c r="AH53" s="41" t="s">
        <v>162</v>
      </c>
      <c r="AI53" s="41" t="s">
        <v>162</v>
      </c>
      <c r="AJ53" s="41" t="s">
        <v>162</v>
      </c>
      <c r="AK53" s="41" t="s">
        <v>162</v>
      </c>
      <c r="AL53" s="41" t="s">
        <v>162</v>
      </c>
      <c r="AM53" s="41" t="s">
        <v>162</v>
      </c>
      <c r="AN53" s="41" t="s">
        <v>162</v>
      </c>
      <c r="AO53" s="41" t="s">
        <v>162</v>
      </c>
      <c r="AP53" s="41" t="s">
        <v>162</v>
      </c>
      <c r="AQ53" s="41" t="s">
        <v>162</v>
      </c>
      <c r="AR53" s="41" t="s">
        <v>162</v>
      </c>
      <c r="AS53" s="41" t="s">
        <v>162</v>
      </c>
      <c r="AT53" s="41" t="s">
        <v>162</v>
      </c>
      <c r="AU53" s="41" t="s">
        <v>162</v>
      </c>
      <c r="AV53" s="41" t="s">
        <v>162</v>
      </c>
      <c r="AW53" s="41" t="s">
        <v>162</v>
      </c>
      <c r="AX53" s="41" t="s">
        <v>162</v>
      </c>
      <c r="AY53" s="41" t="s">
        <v>162</v>
      </c>
      <c r="AZ53" s="41" t="s">
        <v>162</v>
      </c>
      <c r="BA53" s="41" t="s">
        <v>162</v>
      </c>
      <c r="BB53" s="41" t="s">
        <v>162</v>
      </c>
      <c r="BC53" s="41" t="s">
        <v>162</v>
      </c>
      <c r="BD53" s="41" t="s">
        <v>162</v>
      </c>
      <c r="BE53" s="41" t="s">
        <v>162</v>
      </c>
      <c r="BF53" s="41" t="s">
        <v>162</v>
      </c>
      <c r="BG53" s="41" t="s">
        <v>162</v>
      </c>
      <c r="BH53" s="41" t="s">
        <v>162</v>
      </c>
      <c r="BI53" s="41" t="s">
        <v>162</v>
      </c>
      <c r="BJ53" s="41" t="s">
        <v>162</v>
      </c>
      <c r="BK53" s="41" t="s">
        <v>162</v>
      </c>
      <c r="BL53" s="41" t="s">
        <v>162</v>
      </c>
      <c r="BM53" s="41" t="s">
        <v>162</v>
      </c>
      <c r="BN53" s="41" t="s">
        <v>162</v>
      </c>
      <c r="BO53" s="41" t="s">
        <v>162</v>
      </c>
      <c r="BP53" s="41" t="s">
        <v>162</v>
      </c>
      <c r="BQ53" s="41" t="s">
        <v>162</v>
      </c>
      <c r="BR53" s="41" t="s">
        <v>162</v>
      </c>
      <c r="BS53" s="41" t="s">
        <v>162</v>
      </c>
      <c r="BT53" s="41" t="s">
        <v>162</v>
      </c>
      <c r="BU53" s="41" t="s">
        <v>162</v>
      </c>
      <c r="BV53" s="41" t="s">
        <v>162</v>
      </c>
      <c r="BW53" s="41" t="s">
        <v>162</v>
      </c>
      <c r="BX53" s="41" t="s">
        <v>162</v>
      </c>
      <c r="BY53" s="41" t="s">
        <v>162</v>
      </c>
      <c r="BZ53" s="41" t="s">
        <v>162</v>
      </c>
      <c r="CA53" s="41" t="s">
        <v>162</v>
      </c>
      <c r="CB53" s="41" t="s">
        <v>162</v>
      </c>
      <c r="CC53" s="41" t="s">
        <v>162</v>
      </c>
      <c r="CD53" s="41" t="s">
        <v>162</v>
      </c>
      <c r="CE53" s="41" t="s">
        <v>162</v>
      </c>
      <c r="CF53" s="41" t="s">
        <v>162</v>
      </c>
      <c r="CG53" s="41" t="s">
        <v>162</v>
      </c>
      <c r="CH53" s="41" t="s">
        <v>162</v>
      </c>
      <c r="CI53" s="41" t="s">
        <v>162</v>
      </c>
      <c r="CJ53" s="41" t="s">
        <v>162</v>
      </c>
      <c r="CK53" s="41" t="s">
        <v>162</v>
      </c>
      <c r="CL53" s="41" t="s">
        <v>162</v>
      </c>
      <c r="CM53" s="41" t="s">
        <v>162</v>
      </c>
      <c r="CN53" s="41" t="s">
        <v>162</v>
      </c>
      <c r="CO53" s="41" t="s">
        <v>162</v>
      </c>
      <c r="CP53" s="41" t="s">
        <v>162</v>
      </c>
      <c r="CQ53" s="41" t="s">
        <v>162</v>
      </c>
      <c r="CR53" s="41" t="s">
        <v>162</v>
      </c>
      <c r="CS53" s="41" t="s">
        <v>162</v>
      </c>
      <c r="CT53" s="41" t="s">
        <v>162</v>
      </c>
      <c r="CU53" s="41" t="s">
        <v>162</v>
      </c>
      <c r="CV53" s="41" t="s">
        <v>162</v>
      </c>
      <c r="CW53" s="41" t="s">
        <v>162</v>
      </c>
      <c r="CX53" s="41" t="s">
        <v>162</v>
      </c>
      <c r="CY53" s="41" t="s">
        <v>162</v>
      </c>
      <c r="CZ53" s="41" t="s">
        <v>162</v>
      </c>
      <c r="DA53" s="41" t="s">
        <v>162</v>
      </c>
      <c r="DB53" s="41" t="s">
        <v>162</v>
      </c>
      <c r="DC53" s="41" t="s">
        <v>162</v>
      </c>
      <c r="DD53" s="41" t="s">
        <v>162</v>
      </c>
      <c r="DE53" s="41" t="s">
        <v>162</v>
      </c>
      <c r="DF53" s="41" t="s">
        <v>162</v>
      </c>
      <c r="DG53" s="41" t="s">
        <v>162</v>
      </c>
      <c r="DH53" s="41" t="s">
        <v>162</v>
      </c>
      <c r="DI53" s="41" t="s">
        <v>162</v>
      </c>
      <c r="DJ53" s="41" t="s">
        <v>162</v>
      </c>
      <c r="DK53" s="41" t="s">
        <v>162</v>
      </c>
      <c r="DL53" s="41" t="s">
        <v>162</v>
      </c>
      <c r="DM53" s="43">
        <v>34.881999999999998</v>
      </c>
      <c r="DN53" s="41" t="s">
        <v>162</v>
      </c>
      <c r="DO53" s="41" t="s">
        <v>162</v>
      </c>
      <c r="DP53" s="41" t="s">
        <v>162</v>
      </c>
      <c r="DQ53" s="41" t="s">
        <v>162</v>
      </c>
      <c r="DR53" s="41" t="s">
        <v>162</v>
      </c>
      <c r="DS53" s="41" t="s">
        <v>162</v>
      </c>
      <c r="DT53" s="41" t="s">
        <v>162</v>
      </c>
      <c r="DU53" s="41" t="s">
        <v>162</v>
      </c>
      <c r="DV53" s="43">
        <v>0.2</v>
      </c>
      <c r="DW53" s="41" t="s">
        <v>162</v>
      </c>
      <c r="DX53" s="43">
        <v>34.881999999999998</v>
      </c>
      <c r="DY53" s="41" t="s">
        <v>162</v>
      </c>
      <c r="DZ53" s="41" t="s">
        <v>162</v>
      </c>
      <c r="EA53" s="41" t="s">
        <v>162</v>
      </c>
      <c r="EB53" s="41" t="s">
        <v>162</v>
      </c>
      <c r="EC53" s="41" t="s">
        <v>162</v>
      </c>
      <c r="ED53" s="41" t="s">
        <v>162</v>
      </c>
      <c r="EE53" s="41" t="s">
        <v>162</v>
      </c>
      <c r="EF53" s="41" t="s">
        <v>162</v>
      </c>
      <c r="EG53" s="41">
        <v>0.2</v>
      </c>
      <c r="EH53" s="41" t="s">
        <v>162</v>
      </c>
      <c r="EI53" s="43">
        <f t="shared" si="99"/>
        <v>34.881999999999998</v>
      </c>
      <c r="EJ53" s="41" t="s">
        <v>162</v>
      </c>
      <c r="EK53" s="41" t="s">
        <v>162</v>
      </c>
      <c r="EL53" s="41" t="s">
        <v>162</v>
      </c>
      <c r="EM53" s="41" t="s">
        <v>162</v>
      </c>
      <c r="EN53" s="41" t="s">
        <v>162</v>
      </c>
      <c r="EO53" s="41" t="s">
        <v>162</v>
      </c>
      <c r="EP53" s="41" t="s">
        <v>162</v>
      </c>
      <c r="EQ53" s="41" t="s">
        <v>162</v>
      </c>
      <c r="ER53" s="43">
        <v>0.2</v>
      </c>
      <c r="ES53" s="41" t="s">
        <v>162</v>
      </c>
      <c r="ET53" s="43">
        <v>34.881999999999998</v>
      </c>
      <c r="EU53" s="41" t="s">
        <v>162</v>
      </c>
      <c r="EV53" s="41" t="s">
        <v>162</v>
      </c>
      <c r="EW53" s="41" t="s">
        <v>162</v>
      </c>
      <c r="EX53" s="41" t="s">
        <v>162</v>
      </c>
      <c r="EY53" s="41" t="s">
        <v>162</v>
      </c>
      <c r="EZ53" s="41" t="s">
        <v>162</v>
      </c>
      <c r="FA53" s="41" t="s">
        <v>162</v>
      </c>
      <c r="FB53" s="41" t="s">
        <v>162</v>
      </c>
      <c r="FC53" s="43">
        <v>0.2</v>
      </c>
      <c r="FD53" s="115" t="s">
        <v>162</v>
      </c>
    </row>
    <row r="54" spans="1:160" ht="30" outlineLevel="1" x14ac:dyDescent="0.25">
      <c r="A54" s="25" t="s">
        <v>299</v>
      </c>
      <c r="B54" s="58" t="s">
        <v>234</v>
      </c>
      <c r="C54" s="32" t="s">
        <v>163</v>
      </c>
      <c r="D54" s="43">
        <v>4.4597641699999997</v>
      </c>
      <c r="E54" s="42">
        <v>4.4597641699999997</v>
      </c>
      <c r="F54" s="41" t="s">
        <v>162</v>
      </c>
      <c r="G54" s="41" t="s">
        <v>162</v>
      </c>
      <c r="H54" s="41" t="s">
        <v>162</v>
      </c>
      <c r="I54" s="41" t="s">
        <v>162</v>
      </c>
      <c r="J54" s="41" t="s">
        <v>162</v>
      </c>
      <c r="K54" s="41" t="s">
        <v>162</v>
      </c>
      <c r="L54" s="41" t="s">
        <v>162</v>
      </c>
      <c r="M54" s="41" t="s">
        <v>162</v>
      </c>
      <c r="N54" s="41" t="s">
        <v>162</v>
      </c>
      <c r="O54" s="41" t="s">
        <v>162</v>
      </c>
      <c r="P54" s="41" t="s">
        <v>162</v>
      </c>
      <c r="Q54" s="41" t="s">
        <v>162</v>
      </c>
      <c r="R54" s="41" t="s">
        <v>162</v>
      </c>
      <c r="S54" s="41" t="s">
        <v>162</v>
      </c>
      <c r="T54" s="41" t="s">
        <v>162</v>
      </c>
      <c r="U54" s="41" t="s">
        <v>162</v>
      </c>
      <c r="V54" s="41" t="s">
        <v>162</v>
      </c>
      <c r="W54" s="41" t="s">
        <v>162</v>
      </c>
      <c r="X54" s="41" t="s">
        <v>162</v>
      </c>
      <c r="Y54" s="41" t="s">
        <v>162</v>
      </c>
      <c r="Z54" s="41" t="s">
        <v>162</v>
      </c>
      <c r="AA54" s="41" t="s">
        <v>162</v>
      </c>
      <c r="AB54" s="41" t="s">
        <v>162</v>
      </c>
      <c r="AC54" s="41" t="s">
        <v>162</v>
      </c>
      <c r="AD54" s="41" t="s">
        <v>162</v>
      </c>
      <c r="AE54" s="41" t="s">
        <v>162</v>
      </c>
      <c r="AF54" s="41" t="s">
        <v>162</v>
      </c>
      <c r="AG54" s="41" t="s">
        <v>162</v>
      </c>
      <c r="AH54" s="41" t="s">
        <v>162</v>
      </c>
      <c r="AI54" s="41" t="s">
        <v>162</v>
      </c>
      <c r="AJ54" s="41" t="s">
        <v>162</v>
      </c>
      <c r="AK54" s="41" t="s">
        <v>162</v>
      </c>
      <c r="AL54" s="41" t="s">
        <v>162</v>
      </c>
      <c r="AM54" s="41" t="s">
        <v>162</v>
      </c>
      <c r="AN54" s="41" t="s">
        <v>162</v>
      </c>
      <c r="AO54" s="41" t="s">
        <v>162</v>
      </c>
      <c r="AP54" s="41" t="s">
        <v>162</v>
      </c>
      <c r="AQ54" s="41" t="s">
        <v>162</v>
      </c>
      <c r="AR54" s="41" t="s">
        <v>162</v>
      </c>
      <c r="AS54" s="41" t="s">
        <v>162</v>
      </c>
      <c r="AT54" s="41" t="s">
        <v>162</v>
      </c>
      <c r="AU54" s="41" t="s">
        <v>162</v>
      </c>
      <c r="AV54" s="41" t="s">
        <v>162</v>
      </c>
      <c r="AW54" s="41" t="s">
        <v>162</v>
      </c>
      <c r="AX54" s="41" t="s">
        <v>162</v>
      </c>
      <c r="AY54" s="43">
        <f>E54</f>
        <v>4.4597641699999997</v>
      </c>
      <c r="AZ54" s="41" t="s">
        <v>162</v>
      </c>
      <c r="BA54" s="41" t="s">
        <v>162</v>
      </c>
      <c r="BB54" s="41" t="s">
        <v>162</v>
      </c>
      <c r="BC54" s="41" t="s">
        <v>162</v>
      </c>
      <c r="BD54" s="41" t="s">
        <v>162</v>
      </c>
      <c r="BE54" s="41" t="s">
        <v>162</v>
      </c>
      <c r="BF54" s="41" t="s">
        <v>162</v>
      </c>
      <c r="BG54" s="41" t="s">
        <v>162</v>
      </c>
      <c r="BH54" s="41">
        <v>3</v>
      </c>
      <c r="BI54" s="41" t="s">
        <v>162</v>
      </c>
      <c r="BJ54" s="43">
        <f>E54</f>
        <v>4.4597641699999997</v>
      </c>
      <c r="BK54" s="41" t="s">
        <v>162</v>
      </c>
      <c r="BL54" s="41" t="s">
        <v>162</v>
      </c>
      <c r="BM54" s="41" t="s">
        <v>162</v>
      </c>
      <c r="BN54" s="41" t="s">
        <v>162</v>
      </c>
      <c r="BO54" s="41" t="s">
        <v>162</v>
      </c>
      <c r="BP54" s="41" t="s">
        <v>162</v>
      </c>
      <c r="BQ54" s="41" t="s">
        <v>162</v>
      </c>
      <c r="BR54" s="41" t="s">
        <v>162</v>
      </c>
      <c r="BS54" s="41">
        <v>3</v>
      </c>
      <c r="BT54" s="41" t="s">
        <v>162</v>
      </c>
      <c r="BU54" s="41" t="s">
        <v>162</v>
      </c>
      <c r="BV54" s="41" t="s">
        <v>162</v>
      </c>
      <c r="BW54" s="41" t="s">
        <v>162</v>
      </c>
      <c r="BX54" s="41" t="s">
        <v>162</v>
      </c>
      <c r="BY54" s="41" t="s">
        <v>162</v>
      </c>
      <c r="BZ54" s="41" t="s">
        <v>162</v>
      </c>
      <c r="CA54" s="41" t="s">
        <v>162</v>
      </c>
      <c r="CB54" s="41" t="s">
        <v>162</v>
      </c>
      <c r="CC54" s="41" t="s">
        <v>162</v>
      </c>
      <c r="CD54" s="41" t="s">
        <v>162</v>
      </c>
      <c r="CE54" s="41" t="s">
        <v>162</v>
      </c>
      <c r="CF54" s="41" t="s">
        <v>162</v>
      </c>
      <c r="CG54" s="41" t="s">
        <v>162</v>
      </c>
      <c r="CH54" s="41" t="s">
        <v>162</v>
      </c>
      <c r="CI54" s="41" t="s">
        <v>162</v>
      </c>
      <c r="CJ54" s="41" t="s">
        <v>162</v>
      </c>
      <c r="CK54" s="41" t="s">
        <v>162</v>
      </c>
      <c r="CL54" s="41" t="s">
        <v>162</v>
      </c>
      <c r="CM54" s="41" t="s">
        <v>162</v>
      </c>
      <c r="CN54" s="41" t="s">
        <v>162</v>
      </c>
      <c r="CO54" s="41" t="s">
        <v>162</v>
      </c>
      <c r="CP54" s="41" t="s">
        <v>162</v>
      </c>
      <c r="CQ54" s="41" t="s">
        <v>162</v>
      </c>
      <c r="CR54" s="41" t="s">
        <v>162</v>
      </c>
      <c r="CS54" s="41" t="s">
        <v>162</v>
      </c>
      <c r="CT54" s="41" t="s">
        <v>162</v>
      </c>
      <c r="CU54" s="41" t="s">
        <v>162</v>
      </c>
      <c r="CV54" s="41" t="s">
        <v>162</v>
      </c>
      <c r="CW54" s="41" t="s">
        <v>162</v>
      </c>
      <c r="CX54" s="41" t="s">
        <v>162</v>
      </c>
      <c r="CY54" s="41" t="s">
        <v>162</v>
      </c>
      <c r="CZ54" s="41" t="s">
        <v>162</v>
      </c>
      <c r="DA54" s="41" t="s">
        <v>162</v>
      </c>
      <c r="DB54" s="41" t="s">
        <v>162</v>
      </c>
      <c r="DC54" s="41" t="s">
        <v>162</v>
      </c>
      <c r="DD54" s="41" t="s">
        <v>162</v>
      </c>
      <c r="DE54" s="41" t="s">
        <v>162</v>
      </c>
      <c r="DF54" s="41" t="s">
        <v>162</v>
      </c>
      <c r="DG54" s="41" t="s">
        <v>162</v>
      </c>
      <c r="DH54" s="41" t="s">
        <v>162</v>
      </c>
      <c r="DI54" s="41" t="s">
        <v>162</v>
      </c>
      <c r="DJ54" s="41" t="s">
        <v>162</v>
      </c>
      <c r="DK54" s="41" t="s">
        <v>162</v>
      </c>
      <c r="DL54" s="41" t="s">
        <v>162</v>
      </c>
      <c r="DM54" s="41" t="s">
        <v>162</v>
      </c>
      <c r="DN54" s="41" t="s">
        <v>162</v>
      </c>
      <c r="DO54" s="41" t="s">
        <v>162</v>
      </c>
      <c r="DP54" s="41" t="s">
        <v>162</v>
      </c>
      <c r="DQ54" s="41" t="s">
        <v>162</v>
      </c>
      <c r="DR54" s="41" t="s">
        <v>162</v>
      </c>
      <c r="DS54" s="41" t="s">
        <v>162</v>
      </c>
      <c r="DT54" s="41" t="s">
        <v>162</v>
      </c>
      <c r="DU54" s="41" t="s">
        <v>162</v>
      </c>
      <c r="DV54" s="41" t="s">
        <v>162</v>
      </c>
      <c r="DW54" s="41" t="s">
        <v>162</v>
      </c>
      <c r="DX54" s="41" t="s">
        <v>162</v>
      </c>
      <c r="DY54" s="41" t="s">
        <v>162</v>
      </c>
      <c r="DZ54" s="41" t="s">
        <v>162</v>
      </c>
      <c r="EA54" s="41" t="s">
        <v>162</v>
      </c>
      <c r="EB54" s="41" t="s">
        <v>162</v>
      </c>
      <c r="EC54" s="41" t="s">
        <v>162</v>
      </c>
      <c r="ED54" s="41" t="s">
        <v>162</v>
      </c>
      <c r="EE54" s="41" t="s">
        <v>162</v>
      </c>
      <c r="EF54" s="41" t="s">
        <v>162</v>
      </c>
      <c r="EG54" s="41" t="s">
        <v>162</v>
      </c>
      <c r="EH54" s="41" t="s">
        <v>162</v>
      </c>
      <c r="EI54" s="43">
        <f>E54</f>
        <v>4.4597641699999997</v>
      </c>
      <c r="EJ54" s="41" t="s">
        <v>162</v>
      </c>
      <c r="EK54" s="41" t="s">
        <v>162</v>
      </c>
      <c r="EL54" s="41" t="s">
        <v>162</v>
      </c>
      <c r="EM54" s="41" t="s">
        <v>162</v>
      </c>
      <c r="EN54" s="41" t="s">
        <v>162</v>
      </c>
      <c r="EO54" s="41" t="s">
        <v>162</v>
      </c>
      <c r="EP54" s="41" t="s">
        <v>162</v>
      </c>
      <c r="EQ54" s="41" t="s">
        <v>162</v>
      </c>
      <c r="ER54" s="41">
        <v>3</v>
      </c>
      <c r="ES54" s="41" t="s">
        <v>162</v>
      </c>
      <c r="ET54" s="43">
        <v>4.4598000000000004</v>
      </c>
      <c r="EU54" s="41" t="s">
        <v>162</v>
      </c>
      <c r="EV54" s="41" t="s">
        <v>162</v>
      </c>
      <c r="EW54" s="41" t="s">
        <v>162</v>
      </c>
      <c r="EX54" s="41" t="s">
        <v>162</v>
      </c>
      <c r="EY54" s="41" t="s">
        <v>162</v>
      </c>
      <c r="EZ54" s="41" t="s">
        <v>162</v>
      </c>
      <c r="FA54" s="41" t="s">
        <v>162</v>
      </c>
      <c r="FB54" s="41" t="s">
        <v>162</v>
      </c>
      <c r="FC54" s="52">
        <v>3</v>
      </c>
      <c r="FD54" s="115" t="s">
        <v>162</v>
      </c>
    </row>
    <row r="55" spans="1:160" ht="30" outlineLevel="1" x14ac:dyDescent="0.25">
      <c r="A55" s="25" t="s">
        <v>300</v>
      </c>
      <c r="B55" s="58" t="s">
        <v>242</v>
      </c>
      <c r="C55" s="32" t="s">
        <v>243</v>
      </c>
      <c r="D55" s="41" t="s">
        <v>162</v>
      </c>
      <c r="E55" s="42">
        <v>51.57162452</v>
      </c>
      <c r="F55" s="41" t="s">
        <v>162</v>
      </c>
      <c r="G55" s="41" t="s">
        <v>162</v>
      </c>
      <c r="H55" s="41" t="s">
        <v>162</v>
      </c>
      <c r="I55" s="41" t="s">
        <v>162</v>
      </c>
      <c r="J55" s="41" t="s">
        <v>162</v>
      </c>
      <c r="K55" s="41" t="s">
        <v>162</v>
      </c>
      <c r="L55" s="41" t="s">
        <v>162</v>
      </c>
      <c r="M55" s="41" t="s">
        <v>162</v>
      </c>
      <c r="N55" s="41" t="s">
        <v>162</v>
      </c>
      <c r="O55" s="41" t="s">
        <v>162</v>
      </c>
      <c r="P55" s="41" t="s">
        <v>162</v>
      </c>
      <c r="Q55" s="41" t="s">
        <v>162</v>
      </c>
      <c r="R55" s="41" t="s">
        <v>162</v>
      </c>
      <c r="S55" s="41" t="s">
        <v>162</v>
      </c>
      <c r="T55" s="41" t="s">
        <v>162</v>
      </c>
      <c r="U55" s="41" t="s">
        <v>162</v>
      </c>
      <c r="V55" s="41" t="s">
        <v>162</v>
      </c>
      <c r="W55" s="41" t="s">
        <v>162</v>
      </c>
      <c r="X55" s="41" t="s">
        <v>162</v>
      </c>
      <c r="Y55" s="41" t="s">
        <v>162</v>
      </c>
      <c r="Z55" s="41" t="s">
        <v>162</v>
      </c>
      <c r="AA55" s="41" t="s">
        <v>162</v>
      </c>
      <c r="AB55" s="41" t="s">
        <v>162</v>
      </c>
      <c r="AC55" s="41" t="s">
        <v>162</v>
      </c>
      <c r="AD55" s="41" t="s">
        <v>162</v>
      </c>
      <c r="AE55" s="41" t="s">
        <v>162</v>
      </c>
      <c r="AF55" s="41" t="s">
        <v>162</v>
      </c>
      <c r="AG55" s="41" t="s">
        <v>162</v>
      </c>
      <c r="AH55" s="41" t="s">
        <v>162</v>
      </c>
      <c r="AI55" s="41" t="s">
        <v>162</v>
      </c>
      <c r="AJ55" s="41" t="s">
        <v>162</v>
      </c>
      <c r="AK55" s="41" t="s">
        <v>162</v>
      </c>
      <c r="AL55" s="41" t="s">
        <v>162</v>
      </c>
      <c r="AM55" s="41" t="s">
        <v>162</v>
      </c>
      <c r="AN55" s="41" t="s">
        <v>162</v>
      </c>
      <c r="AO55" s="41" t="s">
        <v>162</v>
      </c>
      <c r="AP55" s="41" t="s">
        <v>162</v>
      </c>
      <c r="AQ55" s="41" t="s">
        <v>162</v>
      </c>
      <c r="AR55" s="41" t="s">
        <v>162</v>
      </c>
      <c r="AS55" s="41" t="s">
        <v>162</v>
      </c>
      <c r="AT55" s="41" t="s">
        <v>162</v>
      </c>
      <c r="AU55" s="41" t="s">
        <v>162</v>
      </c>
      <c r="AV55" s="41" t="s">
        <v>162</v>
      </c>
      <c r="AW55" s="41" t="s">
        <v>162</v>
      </c>
      <c r="AX55" s="41" t="s">
        <v>162</v>
      </c>
      <c r="AY55" s="41" t="s">
        <v>162</v>
      </c>
      <c r="AZ55" s="41" t="s">
        <v>162</v>
      </c>
      <c r="BA55" s="41" t="s">
        <v>162</v>
      </c>
      <c r="BB55" s="41" t="s">
        <v>162</v>
      </c>
      <c r="BC55" s="41" t="s">
        <v>162</v>
      </c>
      <c r="BD55" s="41" t="s">
        <v>162</v>
      </c>
      <c r="BE55" s="41" t="s">
        <v>162</v>
      </c>
      <c r="BF55" s="41" t="s">
        <v>162</v>
      </c>
      <c r="BG55" s="41" t="s">
        <v>162</v>
      </c>
      <c r="BH55" s="41" t="s">
        <v>162</v>
      </c>
      <c r="BI55" s="41" t="s">
        <v>162</v>
      </c>
      <c r="BJ55" s="43" t="s">
        <v>162</v>
      </c>
      <c r="BK55" s="41" t="s">
        <v>162</v>
      </c>
      <c r="BL55" s="41" t="s">
        <v>162</v>
      </c>
      <c r="BM55" s="41" t="s">
        <v>162</v>
      </c>
      <c r="BN55" s="41" t="s">
        <v>162</v>
      </c>
      <c r="BO55" s="41" t="s">
        <v>162</v>
      </c>
      <c r="BP55" s="41" t="s">
        <v>162</v>
      </c>
      <c r="BQ55" s="41" t="s">
        <v>162</v>
      </c>
      <c r="BR55" s="41" t="s">
        <v>162</v>
      </c>
      <c r="BS55" s="41" t="s">
        <v>162</v>
      </c>
      <c r="BT55" s="41" t="s">
        <v>162</v>
      </c>
      <c r="BU55" s="41" t="s">
        <v>162</v>
      </c>
      <c r="BV55" s="41" t="s">
        <v>162</v>
      </c>
      <c r="BW55" s="41" t="s">
        <v>162</v>
      </c>
      <c r="BX55" s="41" t="s">
        <v>162</v>
      </c>
      <c r="BY55" s="41" t="s">
        <v>162</v>
      </c>
      <c r="BZ55" s="41" t="s">
        <v>162</v>
      </c>
      <c r="CA55" s="41" t="s">
        <v>162</v>
      </c>
      <c r="CB55" s="41" t="s">
        <v>162</v>
      </c>
      <c r="CC55" s="41" t="s">
        <v>162</v>
      </c>
      <c r="CD55" s="41" t="s">
        <v>162</v>
      </c>
      <c r="CE55" s="41" t="s">
        <v>162</v>
      </c>
      <c r="CF55" s="43">
        <f>E55</f>
        <v>51.57162452</v>
      </c>
      <c r="CG55" s="41" t="s">
        <v>162</v>
      </c>
      <c r="CH55" s="41" t="s">
        <v>162</v>
      </c>
      <c r="CI55" s="41" t="s">
        <v>162</v>
      </c>
      <c r="CJ55" s="41" t="s">
        <v>162</v>
      </c>
      <c r="CK55" s="41" t="s">
        <v>162</v>
      </c>
      <c r="CL55" s="41">
        <v>2.4</v>
      </c>
      <c r="CM55" s="41" t="s">
        <v>162</v>
      </c>
      <c r="CN55" s="41" t="s">
        <v>162</v>
      </c>
      <c r="CO55" s="41" t="s">
        <v>162</v>
      </c>
      <c r="CP55" s="41" t="s">
        <v>162</v>
      </c>
      <c r="CQ55" s="41" t="s">
        <v>162</v>
      </c>
      <c r="CR55" s="41" t="s">
        <v>162</v>
      </c>
      <c r="CS55" s="41" t="s">
        <v>162</v>
      </c>
      <c r="CT55" s="41" t="s">
        <v>162</v>
      </c>
      <c r="CU55" s="41" t="s">
        <v>162</v>
      </c>
      <c r="CV55" s="41" t="s">
        <v>162</v>
      </c>
      <c r="CW55" s="41" t="s">
        <v>162</v>
      </c>
      <c r="CX55" s="41" t="s">
        <v>162</v>
      </c>
      <c r="CY55" s="41" t="s">
        <v>162</v>
      </c>
      <c r="CZ55" s="41" t="s">
        <v>162</v>
      </c>
      <c r="DA55" s="41" t="s">
        <v>162</v>
      </c>
      <c r="DB55" s="41" t="s">
        <v>162</v>
      </c>
      <c r="DC55" s="41" t="s">
        <v>162</v>
      </c>
      <c r="DD55" s="41" t="s">
        <v>162</v>
      </c>
      <c r="DE55" s="41" t="s">
        <v>162</v>
      </c>
      <c r="DF55" s="41" t="s">
        <v>162</v>
      </c>
      <c r="DG55" s="41" t="s">
        <v>162</v>
      </c>
      <c r="DH55" s="41" t="s">
        <v>162</v>
      </c>
      <c r="DI55" s="41" t="s">
        <v>162</v>
      </c>
      <c r="DJ55" s="41" t="s">
        <v>162</v>
      </c>
      <c r="DK55" s="41" t="s">
        <v>162</v>
      </c>
      <c r="DL55" s="41" t="s">
        <v>162</v>
      </c>
      <c r="DM55" s="41" t="s">
        <v>162</v>
      </c>
      <c r="DN55" s="41" t="s">
        <v>162</v>
      </c>
      <c r="DO55" s="41" t="s">
        <v>162</v>
      </c>
      <c r="DP55" s="41" t="s">
        <v>162</v>
      </c>
      <c r="DQ55" s="41" t="s">
        <v>162</v>
      </c>
      <c r="DR55" s="41" t="s">
        <v>162</v>
      </c>
      <c r="DS55" s="41" t="s">
        <v>162</v>
      </c>
      <c r="DT55" s="41" t="s">
        <v>162</v>
      </c>
      <c r="DU55" s="41" t="s">
        <v>162</v>
      </c>
      <c r="DV55" s="41" t="s">
        <v>162</v>
      </c>
      <c r="DW55" s="41" t="s">
        <v>162</v>
      </c>
      <c r="DX55" s="41" t="s">
        <v>162</v>
      </c>
      <c r="DY55" s="41" t="s">
        <v>162</v>
      </c>
      <c r="DZ55" s="41" t="s">
        <v>162</v>
      </c>
      <c r="EA55" s="41" t="s">
        <v>162</v>
      </c>
      <c r="EB55" s="41" t="s">
        <v>162</v>
      </c>
      <c r="EC55" s="41" t="s">
        <v>162</v>
      </c>
      <c r="ED55" s="41" t="s">
        <v>162</v>
      </c>
      <c r="EE55" s="41" t="s">
        <v>162</v>
      </c>
      <c r="EF55" s="41" t="s">
        <v>162</v>
      </c>
      <c r="EG55" s="41" t="s">
        <v>162</v>
      </c>
      <c r="EH55" s="41" t="s">
        <v>162</v>
      </c>
      <c r="EI55" s="43" t="s">
        <v>162</v>
      </c>
      <c r="EJ55" s="41" t="s">
        <v>162</v>
      </c>
      <c r="EK55" s="41" t="s">
        <v>162</v>
      </c>
      <c r="EL55" s="41" t="s">
        <v>162</v>
      </c>
      <c r="EM55" s="41" t="s">
        <v>162</v>
      </c>
      <c r="EN55" s="41" t="s">
        <v>162</v>
      </c>
      <c r="EO55" s="41" t="s">
        <v>162</v>
      </c>
      <c r="EP55" s="41" t="s">
        <v>162</v>
      </c>
      <c r="EQ55" s="41" t="s">
        <v>162</v>
      </c>
      <c r="ER55" s="41" t="s">
        <v>162</v>
      </c>
      <c r="ES55" s="41" t="s">
        <v>162</v>
      </c>
      <c r="ET55" s="43">
        <f t="shared" ref="ET55:ET56" si="100">CF55</f>
        <v>51.57162452</v>
      </c>
      <c r="EU55" s="41" t="str">
        <f t="shared" ref="EU55:EU56" si="101">CG55</f>
        <v>нд</v>
      </c>
      <c r="EV55" s="41" t="str">
        <f t="shared" ref="EV55:EV56" si="102">CH55</f>
        <v>нд</v>
      </c>
      <c r="EW55" s="41" t="str">
        <f t="shared" ref="EW55:EW56" si="103">CI55</f>
        <v>нд</v>
      </c>
      <c r="EX55" s="41" t="str">
        <f t="shared" ref="EX55:EX56" si="104">CJ55</f>
        <v>нд</v>
      </c>
      <c r="EY55" s="41" t="str">
        <f t="shared" ref="EY55:EY56" si="105">CK55</f>
        <v>нд</v>
      </c>
      <c r="EZ55" s="41">
        <f t="shared" ref="EZ55:EZ56" si="106">CL55</f>
        <v>2.4</v>
      </c>
      <c r="FA55" s="41" t="str">
        <f t="shared" ref="FA55:FA56" si="107">CM55</f>
        <v>нд</v>
      </c>
      <c r="FB55" s="41" t="str">
        <f t="shared" ref="FB55:FB56" si="108">CN55</f>
        <v>нд</v>
      </c>
      <c r="FC55" s="43" t="str">
        <f t="shared" ref="FC55:FC56" si="109">CO55</f>
        <v>нд</v>
      </c>
      <c r="FD55" s="59" t="s">
        <v>236</v>
      </c>
    </row>
    <row r="56" spans="1:160" ht="30" outlineLevel="1" x14ac:dyDescent="0.25">
      <c r="A56" s="25" t="s">
        <v>301</v>
      </c>
      <c r="B56" s="58" t="s">
        <v>244</v>
      </c>
      <c r="C56" s="32" t="s">
        <v>245</v>
      </c>
      <c r="D56" s="41" t="s">
        <v>162</v>
      </c>
      <c r="E56" s="42">
        <v>14.23897972</v>
      </c>
      <c r="F56" s="41" t="s">
        <v>162</v>
      </c>
      <c r="G56" s="41" t="s">
        <v>162</v>
      </c>
      <c r="H56" s="41" t="s">
        <v>162</v>
      </c>
      <c r="I56" s="41" t="s">
        <v>162</v>
      </c>
      <c r="J56" s="41" t="s">
        <v>162</v>
      </c>
      <c r="K56" s="41" t="s">
        <v>162</v>
      </c>
      <c r="L56" s="41" t="s">
        <v>162</v>
      </c>
      <c r="M56" s="41" t="s">
        <v>162</v>
      </c>
      <c r="N56" s="41" t="s">
        <v>162</v>
      </c>
      <c r="O56" s="41" t="s">
        <v>162</v>
      </c>
      <c r="P56" s="41" t="s">
        <v>162</v>
      </c>
      <c r="Q56" s="41" t="s">
        <v>162</v>
      </c>
      <c r="R56" s="41" t="s">
        <v>162</v>
      </c>
      <c r="S56" s="41" t="s">
        <v>162</v>
      </c>
      <c r="T56" s="41" t="s">
        <v>162</v>
      </c>
      <c r="U56" s="41" t="s">
        <v>162</v>
      </c>
      <c r="V56" s="41" t="s">
        <v>162</v>
      </c>
      <c r="W56" s="41" t="s">
        <v>162</v>
      </c>
      <c r="X56" s="41" t="s">
        <v>162</v>
      </c>
      <c r="Y56" s="41" t="s">
        <v>162</v>
      </c>
      <c r="Z56" s="41" t="s">
        <v>162</v>
      </c>
      <c r="AA56" s="41" t="s">
        <v>162</v>
      </c>
      <c r="AB56" s="41" t="s">
        <v>162</v>
      </c>
      <c r="AC56" s="41" t="s">
        <v>162</v>
      </c>
      <c r="AD56" s="41" t="s">
        <v>162</v>
      </c>
      <c r="AE56" s="41" t="s">
        <v>162</v>
      </c>
      <c r="AF56" s="41" t="s">
        <v>162</v>
      </c>
      <c r="AG56" s="41" t="s">
        <v>162</v>
      </c>
      <c r="AH56" s="41" t="s">
        <v>162</v>
      </c>
      <c r="AI56" s="41" t="s">
        <v>162</v>
      </c>
      <c r="AJ56" s="41" t="s">
        <v>162</v>
      </c>
      <c r="AK56" s="41" t="s">
        <v>162</v>
      </c>
      <c r="AL56" s="41" t="s">
        <v>162</v>
      </c>
      <c r="AM56" s="41" t="s">
        <v>162</v>
      </c>
      <c r="AN56" s="41" t="s">
        <v>162</v>
      </c>
      <c r="AO56" s="41" t="s">
        <v>162</v>
      </c>
      <c r="AP56" s="41" t="s">
        <v>162</v>
      </c>
      <c r="AQ56" s="41" t="s">
        <v>162</v>
      </c>
      <c r="AR56" s="41" t="s">
        <v>162</v>
      </c>
      <c r="AS56" s="41" t="s">
        <v>162</v>
      </c>
      <c r="AT56" s="41" t="s">
        <v>162</v>
      </c>
      <c r="AU56" s="41" t="s">
        <v>162</v>
      </c>
      <c r="AV56" s="41" t="s">
        <v>162</v>
      </c>
      <c r="AW56" s="41" t="s">
        <v>162</v>
      </c>
      <c r="AX56" s="41" t="s">
        <v>162</v>
      </c>
      <c r="AY56" s="41" t="s">
        <v>162</v>
      </c>
      <c r="AZ56" s="41" t="s">
        <v>162</v>
      </c>
      <c r="BA56" s="41" t="s">
        <v>162</v>
      </c>
      <c r="BB56" s="41" t="s">
        <v>162</v>
      </c>
      <c r="BC56" s="41" t="s">
        <v>162</v>
      </c>
      <c r="BD56" s="41" t="s">
        <v>162</v>
      </c>
      <c r="BE56" s="41" t="s">
        <v>162</v>
      </c>
      <c r="BF56" s="41" t="s">
        <v>162</v>
      </c>
      <c r="BG56" s="41" t="s">
        <v>162</v>
      </c>
      <c r="BH56" s="41" t="s">
        <v>162</v>
      </c>
      <c r="BI56" s="41" t="s">
        <v>162</v>
      </c>
      <c r="BJ56" s="43" t="s">
        <v>162</v>
      </c>
      <c r="BK56" s="41" t="s">
        <v>162</v>
      </c>
      <c r="BL56" s="41" t="s">
        <v>162</v>
      </c>
      <c r="BM56" s="41" t="s">
        <v>162</v>
      </c>
      <c r="BN56" s="41" t="s">
        <v>162</v>
      </c>
      <c r="BO56" s="41" t="s">
        <v>162</v>
      </c>
      <c r="BP56" s="41" t="s">
        <v>162</v>
      </c>
      <c r="BQ56" s="41" t="s">
        <v>162</v>
      </c>
      <c r="BR56" s="41" t="s">
        <v>162</v>
      </c>
      <c r="BS56" s="41" t="s">
        <v>162</v>
      </c>
      <c r="BT56" s="41" t="s">
        <v>162</v>
      </c>
      <c r="BU56" s="41" t="s">
        <v>162</v>
      </c>
      <c r="BV56" s="41" t="s">
        <v>162</v>
      </c>
      <c r="BW56" s="41" t="s">
        <v>162</v>
      </c>
      <c r="BX56" s="41" t="s">
        <v>162</v>
      </c>
      <c r="BY56" s="41" t="s">
        <v>162</v>
      </c>
      <c r="BZ56" s="41" t="s">
        <v>162</v>
      </c>
      <c r="CA56" s="41" t="s">
        <v>162</v>
      </c>
      <c r="CB56" s="41" t="s">
        <v>162</v>
      </c>
      <c r="CC56" s="41" t="s">
        <v>162</v>
      </c>
      <c r="CD56" s="41" t="s">
        <v>162</v>
      </c>
      <c r="CE56" s="41" t="s">
        <v>162</v>
      </c>
      <c r="CF56" s="43">
        <f>E56</f>
        <v>14.23897972</v>
      </c>
      <c r="CG56" s="41" t="s">
        <v>162</v>
      </c>
      <c r="CH56" s="41" t="s">
        <v>162</v>
      </c>
      <c r="CI56" s="41" t="s">
        <v>162</v>
      </c>
      <c r="CJ56" s="41">
        <v>3.2</v>
      </c>
      <c r="CK56" s="41">
        <v>0.05</v>
      </c>
      <c r="CL56" s="41" t="s">
        <v>162</v>
      </c>
      <c r="CM56" s="41" t="s">
        <v>162</v>
      </c>
      <c r="CN56" s="41" t="s">
        <v>162</v>
      </c>
      <c r="CO56" s="41" t="s">
        <v>162</v>
      </c>
      <c r="CP56" s="41" t="s">
        <v>162</v>
      </c>
      <c r="CQ56" s="41" t="s">
        <v>162</v>
      </c>
      <c r="CR56" s="41" t="s">
        <v>162</v>
      </c>
      <c r="CS56" s="41" t="s">
        <v>162</v>
      </c>
      <c r="CT56" s="41" t="s">
        <v>162</v>
      </c>
      <c r="CU56" s="41" t="s">
        <v>162</v>
      </c>
      <c r="CV56" s="41" t="s">
        <v>162</v>
      </c>
      <c r="CW56" s="41" t="s">
        <v>162</v>
      </c>
      <c r="CX56" s="41" t="s">
        <v>162</v>
      </c>
      <c r="CY56" s="41" t="s">
        <v>162</v>
      </c>
      <c r="CZ56" s="41" t="s">
        <v>162</v>
      </c>
      <c r="DA56" s="41" t="s">
        <v>162</v>
      </c>
      <c r="DB56" s="41" t="s">
        <v>162</v>
      </c>
      <c r="DC56" s="41" t="s">
        <v>162</v>
      </c>
      <c r="DD56" s="41" t="s">
        <v>162</v>
      </c>
      <c r="DE56" s="41" t="s">
        <v>162</v>
      </c>
      <c r="DF56" s="41" t="s">
        <v>162</v>
      </c>
      <c r="DG56" s="41" t="s">
        <v>162</v>
      </c>
      <c r="DH56" s="41" t="s">
        <v>162</v>
      </c>
      <c r="DI56" s="41" t="s">
        <v>162</v>
      </c>
      <c r="DJ56" s="41" t="s">
        <v>162</v>
      </c>
      <c r="DK56" s="41" t="s">
        <v>162</v>
      </c>
      <c r="DL56" s="41" t="s">
        <v>162</v>
      </c>
      <c r="DM56" s="41" t="s">
        <v>162</v>
      </c>
      <c r="DN56" s="41" t="s">
        <v>162</v>
      </c>
      <c r="DO56" s="41" t="s">
        <v>162</v>
      </c>
      <c r="DP56" s="41" t="s">
        <v>162</v>
      </c>
      <c r="DQ56" s="41" t="s">
        <v>162</v>
      </c>
      <c r="DR56" s="41" t="s">
        <v>162</v>
      </c>
      <c r="DS56" s="41" t="s">
        <v>162</v>
      </c>
      <c r="DT56" s="41" t="s">
        <v>162</v>
      </c>
      <c r="DU56" s="41" t="s">
        <v>162</v>
      </c>
      <c r="DV56" s="41" t="s">
        <v>162</v>
      </c>
      <c r="DW56" s="41" t="s">
        <v>162</v>
      </c>
      <c r="DX56" s="41" t="s">
        <v>162</v>
      </c>
      <c r="DY56" s="41" t="s">
        <v>162</v>
      </c>
      <c r="DZ56" s="41" t="s">
        <v>162</v>
      </c>
      <c r="EA56" s="41" t="s">
        <v>162</v>
      </c>
      <c r="EB56" s="41" t="s">
        <v>162</v>
      </c>
      <c r="EC56" s="41" t="s">
        <v>162</v>
      </c>
      <c r="ED56" s="41" t="s">
        <v>162</v>
      </c>
      <c r="EE56" s="41" t="s">
        <v>162</v>
      </c>
      <c r="EF56" s="41" t="s">
        <v>162</v>
      </c>
      <c r="EG56" s="41" t="s">
        <v>162</v>
      </c>
      <c r="EH56" s="41" t="s">
        <v>162</v>
      </c>
      <c r="EI56" s="43" t="s">
        <v>162</v>
      </c>
      <c r="EJ56" s="41" t="s">
        <v>162</v>
      </c>
      <c r="EK56" s="41" t="s">
        <v>162</v>
      </c>
      <c r="EL56" s="41" t="s">
        <v>162</v>
      </c>
      <c r="EM56" s="41" t="s">
        <v>162</v>
      </c>
      <c r="EN56" s="41" t="s">
        <v>162</v>
      </c>
      <c r="EO56" s="41" t="s">
        <v>162</v>
      </c>
      <c r="EP56" s="41" t="s">
        <v>162</v>
      </c>
      <c r="EQ56" s="41" t="s">
        <v>162</v>
      </c>
      <c r="ER56" s="41" t="s">
        <v>162</v>
      </c>
      <c r="ES56" s="41" t="s">
        <v>162</v>
      </c>
      <c r="ET56" s="43">
        <f t="shared" si="100"/>
        <v>14.23897972</v>
      </c>
      <c r="EU56" s="41" t="str">
        <f t="shared" si="101"/>
        <v>нд</v>
      </c>
      <c r="EV56" s="41" t="str">
        <f t="shared" si="102"/>
        <v>нд</v>
      </c>
      <c r="EW56" s="41" t="str">
        <f t="shared" si="103"/>
        <v>нд</v>
      </c>
      <c r="EX56" s="41">
        <f t="shared" si="104"/>
        <v>3.2</v>
      </c>
      <c r="EY56" s="41">
        <f t="shared" si="105"/>
        <v>0.05</v>
      </c>
      <c r="EZ56" s="41" t="str">
        <f t="shared" si="106"/>
        <v>нд</v>
      </c>
      <c r="FA56" s="41" t="str">
        <f t="shared" si="107"/>
        <v>нд</v>
      </c>
      <c r="FB56" s="41" t="str">
        <f t="shared" si="108"/>
        <v>нд</v>
      </c>
      <c r="FC56" s="43" t="str">
        <f t="shared" si="109"/>
        <v>нд</v>
      </c>
      <c r="FD56" s="59" t="s">
        <v>236</v>
      </c>
    </row>
    <row r="57" spans="1:160" ht="25.5" x14ac:dyDescent="0.25">
      <c r="A57" s="25" t="s">
        <v>302</v>
      </c>
      <c r="B57" s="58" t="s">
        <v>246</v>
      </c>
      <c r="C57" s="32" t="s">
        <v>247</v>
      </c>
      <c r="D57" s="41" t="s">
        <v>162</v>
      </c>
      <c r="E57" s="42">
        <v>3.42821847</v>
      </c>
      <c r="F57" s="41" t="s">
        <v>162</v>
      </c>
      <c r="G57" s="41" t="s">
        <v>162</v>
      </c>
      <c r="H57" s="41" t="s">
        <v>162</v>
      </c>
      <c r="I57" s="41" t="s">
        <v>162</v>
      </c>
      <c r="J57" s="41" t="s">
        <v>162</v>
      </c>
      <c r="K57" s="41" t="s">
        <v>162</v>
      </c>
      <c r="L57" s="41" t="s">
        <v>162</v>
      </c>
      <c r="M57" s="41" t="s">
        <v>162</v>
      </c>
      <c r="N57" s="41" t="s">
        <v>162</v>
      </c>
      <c r="O57" s="41" t="s">
        <v>162</v>
      </c>
      <c r="P57" s="41" t="s">
        <v>162</v>
      </c>
      <c r="Q57" s="41" t="s">
        <v>162</v>
      </c>
      <c r="R57" s="41" t="s">
        <v>162</v>
      </c>
      <c r="S57" s="41" t="s">
        <v>162</v>
      </c>
      <c r="T57" s="41" t="s">
        <v>162</v>
      </c>
      <c r="U57" s="41" t="s">
        <v>162</v>
      </c>
      <c r="V57" s="41" t="s">
        <v>162</v>
      </c>
      <c r="W57" s="41" t="s">
        <v>162</v>
      </c>
      <c r="X57" s="41" t="s">
        <v>162</v>
      </c>
      <c r="Y57" s="41" t="s">
        <v>162</v>
      </c>
      <c r="Z57" s="41" t="s">
        <v>162</v>
      </c>
      <c r="AA57" s="41" t="s">
        <v>162</v>
      </c>
      <c r="AB57" s="41" t="s">
        <v>162</v>
      </c>
      <c r="AC57" s="41" t="s">
        <v>162</v>
      </c>
      <c r="AD57" s="41" t="s">
        <v>162</v>
      </c>
      <c r="AE57" s="41" t="s">
        <v>162</v>
      </c>
      <c r="AF57" s="41" t="s">
        <v>162</v>
      </c>
      <c r="AG57" s="41" t="s">
        <v>162</v>
      </c>
      <c r="AH57" s="41" t="s">
        <v>162</v>
      </c>
      <c r="AI57" s="41" t="s">
        <v>162</v>
      </c>
      <c r="AJ57" s="41" t="s">
        <v>162</v>
      </c>
      <c r="AK57" s="41" t="s">
        <v>162</v>
      </c>
      <c r="AL57" s="41" t="s">
        <v>162</v>
      </c>
      <c r="AM57" s="41" t="s">
        <v>162</v>
      </c>
      <c r="AN57" s="41" t="s">
        <v>162</v>
      </c>
      <c r="AO57" s="41" t="s">
        <v>162</v>
      </c>
      <c r="AP57" s="41" t="s">
        <v>162</v>
      </c>
      <c r="AQ57" s="41" t="s">
        <v>162</v>
      </c>
      <c r="AR57" s="41" t="s">
        <v>162</v>
      </c>
      <c r="AS57" s="41" t="s">
        <v>162</v>
      </c>
      <c r="AT57" s="41" t="s">
        <v>162</v>
      </c>
      <c r="AU57" s="41" t="s">
        <v>162</v>
      </c>
      <c r="AV57" s="41" t="s">
        <v>162</v>
      </c>
      <c r="AW57" s="41" t="s">
        <v>162</v>
      </c>
      <c r="AX57" s="41" t="s">
        <v>162</v>
      </c>
      <c r="AY57" s="41" t="s">
        <v>162</v>
      </c>
      <c r="AZ57" s="41" t="s">
        <v>162</v>
      </c>
      <c r="BA57" s="41" t="s">
        <v>162</v>
      </c>
      <c r="BB57" s="41" t="s">
        <v>162</v>
      </c>
      <c r="BC57" s="41" t="s">
        <v>162</v>
      </c>
      <c r="BD57" s="41" t="s">
        <v>162</v>
      </c>
      <c r="BE57" s="41" t="s">
        <v>162</v>
      </c>
      <c r="BF57" s="41" t="s">
        <v>162</v>
      </c>
      <c r="BG57" s="41" t="s">
        <v>162</v>
      </c>
      <c r="BH57" s="41" t="s">
        <v>162</v>
      </c>
      <c r="BI57" s="41" t="s">
        <v>162</v>
      </c>
      <c r="BJ57" s="43" t="s">
        <v>162</v>
      </c>
      <c r="BK57" s="41" t="s">
        <v>162</v>
      </c>
      <c r="BL57" s="41" t="s">
        <v>162</v>
      </c>
      <c r="BM57" s="41" t="s">
        <v>162</v>
      </c>
      <c r="BN57" s="41" t="s">
        <v>162</v>
      </c>
      <c r="BO57" s="41" t="s">
        <v>162</v>
      </c>
      <c r="BP57" s="41" t="s">
        <v>162</v>
      </c>
      <c r="BQ57" s="41" t="s">
        <v>162</v>
      </c>
      <c r="BR57" s="41" t="s">
        <v>162</v>
      </c>
      <c r="BS57" s="41" t="s">
        <v>162</v>
      </c>
      <c r="BT57" s="41" t="s">
        <v>162</v>
      </c>
      <c r="BU57" s="41" t="s">
        <v>162</v>
      </c>
      <c r="BV57" s="41" t="s">
        <v>162</v>
      </c>
      <c r="BW57" s="41" t="s">
        <v>162</v>
      </c>
      <c r="BX57" s="41" t="s">
        <v>162</v>
      </c>
      <c r="BY57" s="41" t="s">
        <v>162</v>
      </c>
      <c r="BZ57" s="41" t="s">
        <v>162</v>
      </c>
      <c r="CA57" s="41" t="s">
        <v>162</v>
      </c>
      <c r="CB57" s="41" t="s">
        <v>162</v>
      </c>
      <c r="CC57" s="41" t="s">
        <v>162</v>
      </c>
      <c r="CD57" s="41" t="s">
        <v>162</v>
      </c>
      <c r="CE57" s="41" t="s">
        <v>162</v>
      </c>
      <c r="CF57" s="43">
        <f>E57</f>
        <v>3.42821847</v>
      </c>
      <c r="CG57" s="41" t="s">
        <v>162</v>
      </c>
      <c r="CH57" s="41" t="s">
        <v>162</v>
      </c>
      <c r="CI57" s="41" t="s">
        <v>162</v>
      </c>
      <c r="CJ57" s="41">
        <v>0.63</v>
      </c>
      <c r="CK57" s="41" t="s">
        <v>162</v>
      </c>
      <c r="CL57" s="41" t="s">
        <v>162</v>
      </c>
      <c r="CM57" s="41" t="s">
        <v>162</v>
      </c>
      <c r="CN57" s="41" t="s">
        <v>162</v>
      </c>
      <c r="CO57" s="41" t="s">
        <v>162</v>
      </c>
      <c r="CP57" s="41" t="s">
        <v>162</v>
      </c>
      <c r="CQ57" s="41" t="s">
        <v>162</v>
      </c>
      <c r="CR57" s="41" t="s">
        <v>162</v>
      </c>
      <c r="CS57" s="41" t="s">
        <v>162</v>
      </c>
      <c r="CT57" s="41" t="s">
        <v>162</v>
      </c>
      <c r="CU57" s="41" t="s">
        <v>162</v>
      </c>
      <c r="CV57" s="41" t="s">
        <v>162</v>
      </c>
      <c r="CW57" s="41" t="s">
        <v>162</v>
      </c>
      <c r="CX57" s="41" t="s">
        <v>162</v>
      </c>
      <c r="CY57" s="41" t="s">
        <v>162</v>
      </c>
      <c r="CZ57" s="41" t="s">
        <v>162</v>
      </c>
      <c r="DA57" s="41" t="s">
        <v>162</v>
      </c>
      <c r="DB57" s="41" t="s">
        <v>162</v>
      </c>
      <c r="DC57" s="41" t="s">
        <v>162</v>
      </c>
      <c r="DD57" s="41" t="s">
        <v>162</v>
      </c>
      <c r="DE57" s="41" t="s">
        <v>162</v>
      </c>
      <c r="DF57" s="41" t="s">
        <v>162</v>
      </c>
      <c r="DG57" s="41" t="s">
        <v>162</v>
      </c>
      <c r="DH57" s="41" t="s">
        <v>162</v>
      </c>
      <c r="DI57" s="41" t="s">
        <v>162</v>
      </c>
      <c r="DJ57" s="41" t="s">
        <v>162</v>
      </c>
      <c r="DK57" s="41" t="s">
        <v>162</v>
      </c>
      <c r="DL57" s="41" t="s">
        <v>162</v>
      </c>
      <c r="DM57" s="41" t="s">
        <v>162</v>
      </c>
      <c r="DN57" s="41" t="s">
        <v>162</v>
      </c>
      <c r="DO57" s="41" t="s">
        <v>162</v>
      </c>
      <c r="DP57" s="41" t="s">
        <v>162</v>
      </c>
      <c r="DQ57" s="41" t="s">
        <v>162</v>
      </c>
      <c r="DR57" s="41" t="s">
        <v>162</v>
      </c>
      <c r="DS57" s="41" t="s">
        <v>162</v>
      </c>
      <c r="DT57" s="41" t="s">
        <v>162</v>
      </c>
      <c r="DU57" s="41" t="s">
        <v>162</v>
      </c>
      <c r="DV57" s="41" t="s">
        <v>162</v>
      </c>
      <c r="DW57" s="41" t="s">
        <v>162</v>
      </c>
      <c r="DX57" s="41" t="s">
        <v>162</v>
      </c>
      <c r="DY57" s="41" t="s">
        <v>162</v>
      </c>
      <c r="DZ57" s="41" t="s">
        <v>162</v>
      </c>
      <c r="EA57" s="41" t="s">
        <v>162</v>
      </c>
      <c r="EB57" s="41" t="s">
        <v>162</v>
      </c>
      <c r="EC57" s="41" t="s">
        <v>162</v>
      </c>
      <c r="ED57" s="41" t="s">
        <v>162</v>
      </c>
      <c r="EE57" s="41" t="s">
        <v>162</v>
      </c>
      <c r="EF57" s="41" t="s">
        <v>162</v>
      </c>
      <c r="EG57" s="41" t="s">
        <v>162</v>
      </c>
      <c r="EH57" s="41" t="s">
        <v>162</v>
      </c>
      <c r="EI57" s="43" t="s">
        <v>162</v>
      </c>
      <c r="EJ57" s="41" t="s">
        <v>162</v>
      </c>
      <c r="EK57" s="41" t="s">
        <v>162</v>
      </c>
      <c r="EL57" s="41" t="s">
        <v>162</v>
      </c>
      <c r="EM57" s="41" t="s">
        <v>162</v>
      </c>
      <c r="EN57" s="41" t="s">
        <v>162</v>
      </c>
      <c r="EO57" s="41" t="s">
        <v>162</v>
      </c>
      <c r="EP57" s="41" t="s">
        <v>162</v>
      </c>
      <c r="EQ57" s="41" t="s">
        <v>162</v>
      </c>
      <c r="ER57" s="41" t="s">
        <v>162</v>
      </c>
      <c r="ES57" s="41" t="s">
        <v>162</v>
      </c>
      <c r="ET57" s="43">
        <f>CF57</f>
        <v>3.42821847</v>
      </c>
      <c r="EU57" s="41" t="str">
        <f t="shared" ref="EU57:FC57" si="110">CG57</f>
        <v>нд</v>
      </c>
      <c r="EV57" s="41" t="str">
        <f t="shared" si="110"/>
        <v>нд</v>
      </c>
      <c r="EW57" s="41" t="str">
        <f t="shared" si="110"/>
        <v>нд</v>
      </c>
      <c r="EX57" s="41">
        <f t="shared" si="110"/>
        <v>0.63</v>
      </c>
      <c r="EY57" s="41" t="str">
        <f t="shared" si="110"/>
        <v>нд</v>
      </c>
      <c r="EZ57" s="41" t="str">
        <f t="shared" si="110"/>
        <v>нд</v>
      </c>
      <c r="FA57" s="41" t="str">
        <f t="shared" si="110"/>
        <v>нд</v>
      </c>
      <c r="FB57" s="41" t="str">
        <f t="shared" si="110"/>
        <v>нд</v>
      </c>
      <c r="FC57" s="43" t="str">
        <f t="shared" si="110"/>
        <v>нд</v>
      </c>
      <c r="FD57" s="59" t="s">
        <v>236</v>
      </c>
    </row>
    <row r="58" spans="1:160" ht="30" x14ac:dyDescent="0.25">
      <c r="A58" s="25" t="s">
        <v>303</v>
      </c>
      <c r="B58" s="27" t="s">
        <v>164</v>
      </c>
      <c r="C58" s="29" t="s">
        <v>165</v>
      </c>
      <c r="D58" s="41">
        <v>2.63</v>
      </c>
      <c r="E58" s="18">
        <v>2.63</v>
      </c>
      <c r="F58" s="41" t="s">
        <v>162</v>
      </c>
      <c r="G58" s="41" t="s">
        <v>162</v>
      </c>
      <c r="H58" s="41" t="s">
        <v>162</v>
      </c>
      <c r="I58" s="41" t="s">
        <v>162</v>
      </c>
      <c r="J58" s="41" t="s">
        <v>162</v>
      </c>
      <c r="K58" s="41" t="s">
        <v>162</v>
      </c>
      <c r="L58" s="41" t="s">
        <v>162</v>
      </c>
      <c r="M58" s="41" t="s">
        <v>162</v>
      </c>
      <c r="N58" s="41" t="s">
        <v>162</v>
      </c>
      <c r="O58" s="41" t="s">
        <v>162</v>
      </c>
      <c r="P58" s="41" t="s">
        <v>162</v>
      </c>
      <c r="Q58" s="41" t="s">
        <v>162</v>
      </c>
      <c r="R58" s="41" t="s">
        <v>162</v>
      </c>
      <c r="S58" s="41" t="s">
        <v>162</v>
      </c>
      <c r="T58" s="41" t="s">
        <v>162</v>
      </c>
      <c r="U58" s="41" t="s">
        <v>162</v>
      </c>
      <c r="V58" s="41" t="s">
        <v>162</v>
      </c>
      <c r="W58" s="41" t="s">
        <v>162</v>
      </c>
      <c r="X58" s="41" t="s">
        <v>162</v>
      </c>
      <c r="Y58" s="41" t="s">
        <v>162</v>
      </c>
      <c r="Z58" s="41" t="s">
        <v>162</v>
      </c>
      <c r="AA58" s="41" t="s">
        <v>162</v>
      </c>
      <c r="AB58" s="41" t="s">
        <v>162</v>
      </c>
      <c r="AC58" s="41" t="s">
        <v>162</v>
      </c>
      <c r="AD58" s="41" t="s">
        <v>162</v>
      </c>
      <c r="AE58" s="41" t="s">
        <v>162</v>
      </c>
      <c r="AF58" s="41" t="s">
        <v>162</v>
      </c>
      <c r="AG58" s="41" t="s">
        <v>162</v>
      </c>
      <c r="AH58" s="41" t="s">
        <v>162</v>
      </c>
      <c r="AI58" s="41" t="s">
        <v>162</v>
      </c>
      <c r="AJ58" s="41" t="s">
        <v>162</v>
      </c>
      <c r="AK58" s="41" t="s">
        <v>162</v>
      </c>
      <c r="AL58" s="41" t="s">
        <v>162</v>
      </c>
      <c r="AM58" s="41" t="s">
        <v>162</v>
      </c>
      <c r="AN58" s="41" t="s">
        <v>162</v>
      </c>
      <c r="AO58" s="41" t="s">
        <v>162</v>
      </c>
      <c r="AP58" s="41" t="s">
        <v>162</v>
      </c>
      <c r="AQ58" s="41" t="s">
        <v>162</v>
      </c>
      <c r="AR58" s="41" t="s">
        <v>162</v>
      </c>
      <c r="AS58" s="41" t="s">
        <v>162</v>
      </c>
      <c r="AT58" s="41" t="s">
        <v>162</v>
      </c>
      <c r="AU58" s="41" t="s">
        <v>162</v>
      </c>
      <c r="AV58" s="41" t="s">
        <v>162</v>
      </c>
      <c r="AW58" s="41" t="s">
        <v>162</v>
      </c>
      <c r="AX58" s="41">
        <v>2.63</v>
      </c>
      <c r="AY58" s="41" t="s">
        <v>162</v>
      </c>
      <c r="AZ58" s="41" t="s">
        <v>162</v>
      </c>
      <c r="BA58" s="41" t="s">
        <v>162</v>
      </c>
      <c r="BB58" s="41" t="s">
        <v>162</v>
      </c>
      <c r="BC58" s="41" t="s">
        <v>162</v>
      </c>
      <c r="BD58" s="41" t="s">
        <v>162</v>
      </c>
      <c r="BE58" s="41" t="s">
        <v>162</v>
      </c>
      <c r="BF58" s="41" t="s">
        <v>162</v>
      </c>
      <c r="BG58" s="41" t="s">
        <v>162</v>
      </c>
      <c r="BH58" s="41">
        <v>1</v>
      </c>
      <c r="BI58" s="18">
        <v>2.63</v>
      </c>
      <c r="BJ58" s="41" t="s">
        <v>162</v>
      </c>
      <c r="BK58" s="41" t="s">
        <v>162</v>
      </c>
      <c r="BL58" s="41" t="s">
        <v>162</v>
      </c>
      <c r="BM58" s="41" t="s">
        <v>162</v>
      </c>
      <c r="BN58" s="41" t="s">
        <v>162</v>
      </c>
      <c r="BO58" s="41" t="s">
        <v>162</v>
      </c>
      <c r="BP58" s="41" t="s">
        <v>162</v>
      </c>
      <c r="BQ58" s="41" t="s">
        <v>162</v>
      </c>
      <c r="BR58" s="41" t="s">
        <v>162</v>
      </c>
      <c r="BS58" s="41">
        <v>1</v>
      </c>
      <c r="BT58" s="41" t="s">
        <v>162</v>
      </c>
      <c r="BU58" s="41" t="s">
        <v>162</v>
      </c>
      <c r="BV58" s="41" t="s">
        <v>162</v>
      </c>
      <c r="BW58" s="41" t="s">
        <v>162</v>
      </c>
      <c r="BX58" s="41" t="s">
        <v>162</v>
      </c>
      <c r="BY58" s="41" t="s">
        <v>162</v>
      </c>
      <c r="BZ58" s="41" t="s">
        <v>162</v>
      </c>
      <c r="CA58" s="41" t="s">
        <v>162</v>
      </c>
      <c r="CB58" s="41" t="s">
        <v>162</v>
      </c>
      <c r="CC58" s="41" t="s">
        <v>162</v>
      </c>
      <c r="CD58" s="41" t="s">
        <v>162</v>
      </c>
      <c r="CE58" s="41" t="s">
        <v>162</v>
      </c>
      <c r="CF58" s="41" t="s">
        <v>162</v>
      </c>
      <c r="CG58" s="41" t="s">
        <v>162</v>
      </c>
      <c r="CH58" s="41" t="s">
        <v>162</v>
      </c>
      <c r="CI58" s="41" t="s">
        <v>162</v>
      </c>
      <c r="CJ58" s="41" t="s">
        <v>162</v>
      </c>
      <c r="CK58" s="41" t="s">
        <v>162</v>
      </c>
      <c r="CL58" s="41" t="s">
        <v>162</v>
      </c>
      <c r="CM58" s="41" t="s">
        <v>162</v>
      </c>
      <c r="CN58" s="41" t="s">
        <v>162</v>
      </c>
      <c r="CO58" s="41" t="s">
        <v>162</v>
      </c>
      <c r="CP58" s="41" t="s">
        <v>162</v>
      </c>
      <c r="CQ58" s="41" t="s">
        <v>162</v>
      </c>
      <c r="CR58" s="41" t="s">
        <v>162</v>
      </c>
      <c r="CS58" s="41" t="s">
        <v>162</v>
      </c>
      <c r="CT58" s="41" t="s">
        <v>162</v>
      </c>
      <c r="CU58" s="41" t="s">
        <v>162</v>
      </c>
      <c r="CV58" s="41" t="s">
        <v>162</v>
      </c>
      <c r="CW58" s="41" t="s">
        <v>162</v>
      </c>
      <c r="CX58" s="41" t="s">
        <v>162</v>
      </c>
      <c r="CY58" s="41" t="s">
        <v>162</v>
      </c>
      <c r="CZ58" s="41" t="s">
        <v>162</v>
      </c>
      <c r="DA58" s="41" t="s">
        <v>162</v>
      </c>
      <c r="DB58" s="41" t="s">
        <v>162</v>
      </c>
      <c r="DC58" s="41" t="s">
        <v>162</v>
      </c>
      <c r="DD58" s="41" t="s">
        <v>162</v>
      </c>
      <c r="DE58" s="41" t="s">
        <v>162</v>
      </c>
      <c r="DF58" s="41" t="s">
        <v>162</v>
      </c>
      <c r="DG58" s="41" t="s">
        <v>162</v>
      </c>
      <c r="DH58" s="41" t="s">
        <v>162</v>
      </c>
      <c r="DI58" s="41" t="s">
        <v>162</v>
      </c>
      <c r="DJ58" s="41" t="s">
        <v>162</v>
      </c>
      <c r="DK58" s="41" t="s">
        <v>162</v>
      </c>
      <c r="DL58" s="41" t="s">
        <v>162</v>
      </c>
      <c r="DM58" s="41" t="s">
        <v>162</v>
      </c>
      <c r="DN58" s="41" t="s">
        <v>162</v>
      </c>
      <c r="DO58" s="41" t="s">
        <v>162</v>
      </c>
      <c r="DP58" s="41" t="s">
        <v>162</v>
      </c>
      <c r="DQ58" s="41" t="s">
        <v>162</v>
      </c>
      <c r="DR58" s="41" t="s">
        <v>162</v>
      </c>
      <c r="DS58" s="41" t="s">
        <v>162</v>
      </c>
      <c r="DT58" s="41" t="s">
        <v>162</v>
      </c>
      <c r="DU58" s="41" t="s">
        <v>162</v>
      </c>
      <c r="DV58" s="41" t="s">
        <v>162</v>
      </c>
      <c r="DW58" s="41" t="s">
        <v>162</v>
      </c>
      <c r="DX58" s="41" t="s">
        <v>162</v>
      </c>
      <c r="DY58" s="41" t="s">
        <v>162</v>
      </c>
      <c r="DZ58" s="41" t="s">
        <v>162</v>
      </c>
      <c r="EA58" s="41" t="s">
        <v>162</v>
      </c>
      <c r="EB58" s="41" t="s">
        <v>162</v>
      </c>
      <c r="EC58" s="41" t="s">
        <v>162</v>
      </c>
      <c r="ED58" s="41" t="s">
        <v>162</v>
      </c>
      <c r="EE58" s="41" t="s">
        <v>162</v>
      </c>
      <c r="EF58" s="41" t="s">
        <v>162</v>
      </c>
      <c r="EG58" s="41" t="s">
        <v>162</v>
      </c>
      <c r="EH58" s="41">
        <v>2.63</v>
      </c>
      <c r="EI58" s="41" t="s">
        <v>162</v>
      </c>
      <c r="EJ58" s="41" t="s">
        <v>162</v>
      </c>
      <c r="EK58" s="41" t="s">
        <v>162</v>
      </c>
      <c r="EL58" s="41" t="s">
        <v>162</v>
      </c>
      <c r="EM58" s="41" t="s">
        <v>162</v>
      </c>
      <c r="EN58" s="41" t="s">
        <v>162</v>
      </c>
      <c r="EO58" s="41" t="s">
        <v>162</v>
      </c>
      <c r="EP58" s="41" t="s">
        <v>162</v>
      </c>
      <c r="EQ58" s="41" t="s">
        <v>162</v>
      </c>
      <c r="ER58" s="41">
        <v>1</v>
      </c>
      <c r="ES58" s="18">
        <v>2.63</v>
      </c>
      <c r="ET58" s="63" t="s">
        <v>162</v>
      </c>
      <c r="EU58" s="41" t="s">
        <v>162</v>
      </c>
      <c r="EV58" s="41" t="s">
        <v>162</v>
      </c>
      <c r="EW58" s="41" t="s">
        <v>162</v>
      </c>
      <c r="EX58" s="41" t="s">
        <v>162</v>
      </c>
      <c r="EY58" s="41" t="s">
        <v>162</v>
      </c>
      <c r="EZ58" s="41" t="s">
        <v>162</v>
      </c>
      <c r="FA58" s="41" t="s">
        <v>162</v>
      </c>
      <c r="FB58" s="41" t="s">
        <v>162</v>
      </c>
      <c r="FC58" s="18">
        <v>1</v>
      </c>
      <c r="FD58" s="115" t="s">
        <v>162</v>
      </c>
    </row>
    <row r="59" spans="1:160" x14ac:dyDescent="0.25">
      <c r="A59" s="22" t="s">
        <v>304</v>
      </c>
      <c r="B59" s="72" t="s">
        <v>157</v>
      </c>
      <c r="C59" s="40" t="s">
        <v>255</v>
      </c>
      <c r="D59" s="37">
        <f>SUM(D60:D67)</f>
        <v>42.71288332999999</v>
      </c>
      <c r="E59" s="37">
        <f>SUM(E60:E67)</f>
        <v>56.228734250000002</v>
      </c>
      <c r="F59" s="40" t="s">
        <v>162</v>
      </c>
      <c r="G59" s="37">
        <f>SUM(G60:G67)</f>
        <v>11.362</v>
      </c>
      <c r="H59" s="40" t="s">
        <v>162</v>
      </c>
      <c r="I59" s="40" t="s">
        <v>162</v>
      </c>
      <c r="J59" s="40" t="s">
        <v>162</v>
      </c>
      <c r="K59" s="40" t="s">
        <v>162</v>
      </c>
      <c r="L59" s="40" t="s">
        <v>162</v>
      </c>
      <c r="M59" s="40" t="s">
        <v>162</v>
      </c>
      <c r="N59" s="40">
        <f>SUM(N60:N67)</f>
        <v>1</v>
      </c>
      <c r="O59" s="40" t="s">
        <v>162</v>
      </c>
      <c r="P59" s="40">
        <f>SUM(P60:P67)</f>
        <v>0</v>
      </c>
      <c r="Q59" s="40" t="s">
        <v>162</v>
      </c>
      <c r="R59" s="37">
        <f>R60</f>
        <v>11.689166670000001</v>
      </c>
      <c r="S59" s="40" t="s">
        <v>162</v>
      </c>
      <c r="T59" s="40" t="s">
        <v>162</v>
      </c>
      <c r="U59" s="40" t="s">
        <v>162</v>
      </c>
      <c r="V59" s="40" t="s">
        <v>162</v>
      </c>
      <c r="W59" s="40" t="s">
        <v>162</v>
      </c>
      <c r="X59" s="40" t="s">
        <v>162</v>
      </c>
      <c r="Y59" s="40">
        <f>Y60</f>
        <v>1</v>
      </c>
      <c r="Z59" s="40" t="s">
        <v>162</v>
      </c>
      <c r="AA59" s="40" t="s">
        <v>162</v>
      </c>
      <c r="AB59" s="40" t="s">
        <v>162</v>
      </c>
      <c r="AC59" s="37">
        <f>AC60</f>
        <v>11.362</v>
      </c>
      <c r="AD59" s="40" t="s">
        <v>162</v>
      </c>
      <c r="AE59" s="40" t="s">
        <v>162</v>
      </c>
      <c r="AF59" s="40" t="s">
        <v>162</v>
      </c>
      <c r="AG59" s="40" t="s">
        <v>162</v>
      </c>
      <c r="AH59" s="40" t="s">
        <v>162</v>
      </c>
      <c r="AI59" s="40" t="s">
        <v>162</v>
      </c>
      <c r="AJ59" s="40">
        <f>AJ60</f>
        <v>1</v>
      </c>
      <c r="AK59" s="40" t="s">
        <v>162</v>
      </c>
      <c r="AL59" s="40" t="s">
        <v>162</v>
      </c>
      <c r="AM59" s="40" t="s">
        <v>162</v>
      </c>
      <c r="AN59" s="40" t="s">
        <v>162</v>
      </c>
      <c r="AO59" s="40" t="s">
        <v>162</v>
      </c>
      <c r="AP59" s="40" t="s">
        <v>162</v>
      </c>
      <c r="AQ59" s="40" t="s">
        <v>162</v>
      </c>
      <c r="AR59" s="40" t="s">
        <v>162</v>
      </c>
      <c r="AS59" s="40" t="s">
        <v>162</v>
      </c>
      <c r="AT59" s="40" t="s">
        <v>162</v>
      </c>
      <c r="AU59" s="40" t="s">
        <v>162</v>
      </c>
      <c r="AV59" s="40" t="s">
        <v>162</v>
      </c>
      <c r="AW59" s="40" t="s">
        <v>162</v>
      </c>
      <c r="AX59" s="40" t="s">
        <v>162</v>
      </c>
      <c r="AY59" s="37">
        <f>AY62+AY63+AY64+AY65</f>
        <v>28.901983329999997</v>
      </c>
      <c r="AZ59" s="40" t="s">
        <v>162</v>
      </c>
      <c r="BA59" s="40" t="s">
        <v>162</v>
      </c>
      <c r="BB59" s="40" t="s">
        <v>162</v>
      </c>
      <c r="BC59" s="40" t="s">
        <v>162</v>
      </c>
      <c r="BD59" s="40" t="s">
        <v>162</v>
      </c>
      <c r="BE59" s="40" t="s">
        <v>162</v>
      </c>
      <c r="BF59" s="40">
        <v>2</v>
      </c>
      <c r="BG59" s="40" t="s">
        <v>162</v>
      </c>
      <c r="BH59" s="40">
        <v>2</v>
      </c>
      <c r="BI59" s="40" t="s">
        <v>162</v>
      </c>
      <c r="BJ59" s="37">
        <f>BJ65+BJ64+BJ63+BJ62</f>
        <v>28.90198333</v>
      </c>
      <c r="BK59" s="40" t="s">
        <v>162</v>
      </c>
      <c r="BL59" s="40" t="s">
        <v>162</v>
      </c>
      <c r="BM59" s="40" t="s">
        <v>162</v>
      </c>
      <c r="BN59" s="40" t="s">
        <v>162</v>
      </c>
      <c r="BO59" s="40" t="s">
        <v>162</v>
      </c>
      <c r="BP59" s="40" t="s">
        <v>162</v>
      </c>
      <c r="BQ59" s="57">
        <f>BQ63+BQ62</f>
        <v>2</v>
      </c>
      <c r="BR59" s="40" t="s">
        <v>162</v>
      </c>
      <c r="BS59" s="40">
        <f>BS64+BS65</f>
        <v>2</v>
      </c>
      <c r="BT59" s="40" t="s">
        <v>162</v>
      </c>
      <c r="BU59" s="40" t="s">
        <v>162</v>
      </c>
      <c r="BV59" s="40" t="s">
        <v>162</v>
      </c>
      <c r="BW59" s="40" t="s">
        <v>162</v>
      </c>
      <c r="BX59" s="40" t="s">
        <v>162</v>
      </c>
      <c r="BY59" s="40" t="s">
        <v>162</v>
      </c>
      <c r="BZ59" s="40" t="s">
        <v>162</v>
      </c>
      <c r="CA59" s="40" t="s">
        <v>162</v>
      </c>
      <c r="CB59" s="40" t="s">
        <v>162</v>
      </c>
      <c r="CC59" s="40" t="s">
        <v>162</v>
      </c>
      <c r="CD59" s="40" t="s">
        <v>162</v>
      </c>
      <c r="CE59" s="40" t="s">
        <v>162</v>
      </c>
      <c r="CF59" s="66">
        <f>CF66+CF67</f>
        <v>13.515846999999999</v>
      </c>
      <c r="CG59" s="40" t="s">
        <v>162</v>
      </c>
      <c r="CH59" s="40" t="s">
        <v>162</v>
      </c>
      <c r="CI59" s="40" t="s">
        <v>162</v>
      </c>
      <c r="CJ59" s="40" t="s">
        <v>162</v>
      </c>
      <c r="CK59" s="40" t="s">
        <v>162</v>
      </c>
      <c r="CL59" s="40" t="s">
        <v>162</v>
      </c>
      <c r="CM59" s="40" t="s">
        <v>162</v>
      </c>
      <c r="CN59" s="40" t="s">
        <v>162</v>
      </c>
      <c r="CO59" s="40">
        <v>2</v>
      </c>
      <c r="CP59" s="40" t="s">
        <v>162</v>
      </c>
      <c r="CQ59" s="37">
        <f>CQ61</f>
        <v>2.4489999999999998</v>
      </c>
      <c r="CR59" s="40" t="s">
        <v>162</v>
      </c>
      <c r="CS59" s="40" t="s">
        <v>162</v>
      </c>
      <c r="CT59" s="40" t="s">
        <v>162</v>
      </c>
      <c r="CU59" s="40" t="s">
        <v>162</v>
      </c>
      <c r="CV59" s="40" t="s">
        <v>162</v>
      </c>
      <c r="CW59" s="40" t="s">
        <v>162</v>
      </c>
      <c r="CX59" s="40">
        <f>CX61</f>
        <v>1</v>
      </c>
      <c r="CY59" s="40" t="s">
        <v>162</v>
      </c>
      <c r="CZ59" s="40" t="s">
        <v>162</v>
      </c>
      <c r="DA59" s="40" t="s">
        <v>162</v>
      </c>
      <c r="DB59" s="37">
        <v>2.4489999999999998</v>
      </c>
      <c r="DC59" s="37" t="s">
        <v>162</v>
      </c>
      <c r="DD59" s="37" t="s">
        <v>162</v>
      </c>
      <c r="DE59" s="37" t="s">
        <v>162</v>
      </c>
      <c r="DF59" s="37" t="s">
        <v>162</v>
      </c>
      <c r="DG59" s="37" t="s">
        <v>162</v>
      </c>
      <c r="DH59" s="37" t="s">
        <v>162</v>
      </c>
      <c r="DI59" s="57">
        <v>1</v>
      </c>
      <c r="DJ59" s="40" t="s">
        <v>162</v>
      </c>
      <c r="DK59" s="40" t="s">
        <v>162</v>
      </c>
      <c r="DL59" s="40" t="s">
        <v>162</v>
      </c>
      <c r="DM59" s="40" t="s">
        <v>162</v>
      </c>
      <c r="DN59" s="40" t="s">
        <v>162</v>
      </c>
      <c r="DO59" s="40" t="s">
        <v>162</v>
      </c>
      <c r="DP59" s="40" t="s">
        <v>162</v>
      </c>
      <c r="DQ59" s="40" t="s">
        <v>162</v>
      </c>
      <c r="DR59" s="40" t="s">
        <v>162</v>
      </c>
      <c r="DS59" s="40" t="s">
        <v>162</v>
      </c>
      <c r="DT59" s="40" t="s">
        <v>162</v>
      </c>
      <c r="DU59" s="40" t="s">
        <v>162</v>
      </c>
      <c r="DV59" s="40" t="s">
        <v>162</v>
      </c>
      <c r="DW59" s="40" t="s">
        <v>162</v>
      </c>
      <c r="DX59" s="40" t="s">
        <v>162</v>
      </c>
      <c r="DY59" s="40" t="s">
        <v>162</v>
      </c>
      <c r="DZ59" s="40" t="s">
        <v>162</v>
      </c>
      <c r="EA59" s="40" t="s">
        <v>162</v>
      </c>
      <c r="EB59" s="40" t="s">
        <v>162</v>
      </c>
      <c r="EC59" s="40" t="s">
        <v>162</v>
      </c>
      <c r="ED59" s="40" t="s">
        <v>162</v>
      </c>
      <c r="EE59" s="40" t="s">
        <v>162</v>
      </c>
      <c r="EF59" s="40" t="s">
        <v>162</v>
      </c>
      <c r="EG59" s="40" t="s">
        <v>162</v>
      </c>
      <c r="EH59" s="40" t="s">
        <v>162</v>
      </c>
      <c r="EI59" s="37">
        <f>EI60+EI61+EI62+EI63+EI64+EI65</f>
        <v>42.71288332999999</v>
      </c>
      <c r="EJ59" s="40" t="s">
        <v>162</v>
      </c>
      <c r="EK59" s="40" t="s">
        <v>162</v>
      </c>
      <c r="EL59" s="40" t="s">
        <v>162</v>
      </c>
      <c r="EM59" s="40" t="s">
        <v>162</v>
      </c>
      <c r="EN59" s="40" t="s">
        <v>162</v>
      </c>
      <c r="EO59" s="40" t="s">
        <v>162</v>
      </c>
      <c r="EP59" s="40">
        <f>EP60+EP61+EP62+EP63</f>
        <v>4</v>
      </c>
      <c r="EQ59" s="40" t="s">
        <v>162</v>
      </c>
      <c r="ER59" s="40">
        <f>ER64+ER65</f>
        <v>2</v>
      </c>
      <c r="ES59" s="40" t="s">
        <v>162</v>
      </c>
      <c r="ET59" s="37">
        <f>ET62+ET63+ET64+ET65+ET61+ET60+ET66+ET67</f>
        <v>56.228734249999988</v>
      </c>
      <c r="EU59" s="40" t="s">
        <v>162</v>
      </c>
      <c r="EV59" s="40" t="s">
        <v>162</v>
      </c>
      <c r="EW59" s="40" t="s">
        <v>162</v>
      </c>
      <c r="EX59" s="40" t="s">
        <v>162</v>
      </c>
      <c r="EY59" s="40" t="s">
        <v>162</v>
      </c>
      <c r="EZ59" s="40" t="s">
        <v>162</v>
      </c>
      <c r="FA59" s="40">
        <f>FA60+FA61+FA62+FA63+FA66</f>
        <v>5</v>
      </c>
      <c r="FB59" s="40" t="s">
        <v>162</v>
      </c>
      <c r="FC59" s="40">
        <f>FC64+FC65+FC67</f>
        <v>3</v>
      </c>
      <c r="FD59" s="40" t="s">
        <v>162</v>
      </c>
    </row>
    <row r="60" spans="1:160" ht="24.95" customHeight="1" x14ac:dyDescent="0.25">
      <c r="A60" s="25" t="s">
        <v>305</v>
      </c>
      <c r="B60" s="28" t="s">
        <v>158</v>
      </c>
      <c r="C60" s="32" t="s">
        <v>159</v>
      </c>
      <c r="D60" s="42">
        <v>11.362</v>
      </c>
      <c r="E60" s="64">
        <v>11.362</v>
      </c>
      <c r="F60" s="41" t="s">
        <v>162</v>
      </c>
      <c r="G60" s="65">
        <f>D60</f>
        <v>11.362</v>
      </c>
      <c r="H60" s="41" t="s">
        <v>162</v>
      </c>
      <c r="I60" s="41" t="s">
        <v>162</v>
      </c>
      <c r="J60" s="41" t="s">
        <v>162</v>
      </c>
      <c r="K60" s="41" t="s">
        <v>162</v>
      </c>
      <c r="L60" s="41" t="s">
        <v>162</v>
      </c>
      <c r="M60" s="41" t="s">
        <v>162</v>
      </c>
      <c r="N60" s="41">
        <v>1</v>
      </c>
      <c r="O60" s="41" t="s">
        <v>162</v>
      </c>
      <c r="P60" s="41" t="s">
        <v>162</v>
      </c>
      <c r="Q60" s="41" t="s">
        <v>162</v>
      </c>
      <c r="R60" s="65">
        <v>11.689166670000001</v>
      </c>
      <c r="S60" s="41" t="s">
        <v>162</v>
      </c>
      <c r="T60" s="41" t="s">
        <v>162</v>
      </c>
      <c r="U60" s="41" t="s">
        <v>162</v>
      </c>
      <c r="V60" s="41" t="s">
        <v>162</v>
      </c>
      <c r="W60" s="41" t="s">
        <v>162</v>
      </c>
      <c r="X60" s="41" t="s">
        <v>162</v>
      </c>
      <c r="Y60" s="41">
        <v>1</v>
      </c>
      <c r="Z60" s="41" t="s">
        <v>162</v>
      </c>
      <c r="AA60" s="41" t="s">
        <v>162</v>
      </c>
      <c r="AB60" s="41" t="s">
        <v>162</v>
      </c>
      <c r="AC60" s="42">
        <v>11.362</v>
      </c>
      <c r="AD60" s="41" t="s">
        <v>162</v>
      </c>
      <c r="AE60" s="41" t="s">
        <v>162</v>
      </c>
      <c r="AF60" s="41" t="s">
        <v>162</v>
      </c>
      <c r="AG60" s="41" t="s">
        <v>162</v>
      </c>
      <c r="AH60" s="41" t="s">
        <v>162</v>
      </c>
      <c r="AI60" s="41" t="s">
        <v>162</v>
      </c>
      <c r="AJ60" s="16">
        <v>1</v>
      </c>
      <c r="AK60" s="41" t="s">
        <v>162</v>
      </c>
      <c r="AL60" s="41" t="s">
        <v>162</v>
      </c>
      <c r="AM60" s="41" t="s">
        <v>162</v>
      </c>
      <c r="AN60" s="41" t="s">
        <v>162</v>
      </c>
      <c r="AO60" s="41" t="s">
        <v>162</v>
      </c>
      <c r="AP60" s="41" t="s">
        <v>162</v>
      </c>
      <c r="AQ60" s="41" t="s">
        <v>162</v>
      </c>
      <c r="AR60" s="41" t="s">
        <v>162</v>
      </c>
      <c r="AS60" s="41" t="s">
        <v>162</v>
      </c>
      <c r="AT60" s="41" t="s">
        <v>162</v>
      </c>
      <c r="AU60" s="41" t="s">
        <v>162</v>
      </c>
      <c r="AV60" s="41" t="s">
        <v>162</v>
      </c>
      <c r="AW60" s="41" t="s">
        <v>162</v>
      </c>
      <c r="AX60" s="41" t="s">
        <v>162</v>
      </c>
      <c r="AY60" s="41" t="s">
        <v>162</v>
      </c>
      <c r="AZ60" s="41" t="s">
        <v>162</v>
      </c>
      <c r="BA60" s="41" t="s">
        <v>162</v>
      </c>
      <c r="BB60" s="41" t="s">
        <v>162</v>
      </c>
      <c r="BC60" s="41" t="s">
        <v>162</v>
      </c>
      <c r="BD60" s="41" t="s">
        <v>162</v>
      </c>
      <c r="BE60" s="41" t="s">
        <v>162</v>
      </c>
      <c r="BF60" s="41" t="s">
        <v>162</v>
      </c>
      <c r="BG60" s="41" t="s">
        <v>162</v>
      </c>
      <c r="BH60" s="41" t="s">
        <v>162</v>
      </c>
      <c r="BI60" s="41" t="s">
        <v>162</v>
      </c>
      <c r="BJ60" s="41" t="s">
        <v>162</v>
      </c>
      <c r="BK60" s="41" t="s">
        <v>162</v>
      </c>
      <c r="BL60" s="41" t="s">
        <v>162</v>
      </c>
      <c r="BM60" s="41" t="s">
        <v>162</v>
      </c>
      <c r="BN60" s="41" t="s">
        <v>162</v>
      </c>
      <c r="BO60" s="41" t="s">
        <v>162</v>
      </c>
      <c r="BP60" s="41" t="s">
        <v>162</v>
      </c>
      <c r="BQ60" s="41" t="s">
        <v>162</v>
      </c>
      <c r="BR60" s="41" t="s">
        <v>162</v>
      </c>
      <c r="BS60" s="41" t="s">
        <v>162</v>
      </c>
      <c r="BT60" s="41" t="s">
        <v>162</v>
      </c>
      <c r="BU60" s="41" t="s">
        <v>162</v>
      </c>
      <c r="BV60" s="41" t="s">
        <v>162</v>
      </c>
      <c r="BW60" s="41" t="s">
        <v>162</v>
      </c>
      <c r="BX60" s="41" t="s">
        <v>162</v>
      </c>
      <c r="BY60" s="41" t="s">
        <v>162</v>
      </c>
      <c r="BZ60" s="41" t="s">
        <v>162</v>
      </c>
      <c r="CA60" s="41" t="s">
        <v>162</v>
      </c>
      <c r="CB60" s="41" t="s">
        <v>162</v>
      </c>
      <c r="CC60" s="41" t="s">
        <v>162</v>
      </c>
      <c r="CD60" s="41" t="s">
        <v>162</v>
      </c>
      <c r="CE60" s="41" t="s">
        <v>162</v>
      </c>
      <c r="CF60" s="41" t="s">
        <v>162</v>
      </c>
      <c r="CG60" s="41" t="s">
        <v>162</v>
      </c>
      <c r="CH60" s="41" t="s">
        <v>162</v>
      </c>
      <c r="CI60" s="41" t="s">
        <v>162</v>
      </c>
      <c r="CJ60" s="41" t="s">
        <v>162</v>
      </c>
      <c r="CK60" s="41" t="s">
        <v>162</v>
      </c>
      <c r="CL60" s="41" t="s">
        <v>162</v>
      </c>
      <c r="CM60" s="41" t="s">
        <v>162</v>
      </c>
      <c r="CN60" s="41" t="s">
        <v>162</v>
      </c>
      <c r="CO60" s="41" t="s">
        <v>162</v>
      </c>
      <c r="CP60" s="41" t="s">
        <v>162</v>
      </c>
      <c r="CQ60" s="41" t="s">
        <v>162</v>
      </c>
      <c r="CR60" s="41" t="s">
        <v>162</v>
      </c>
      <c r="CS60" s="41" t="s">
        <v>162</v>
      </c>
      <c r="CT60" s="41" t="s">
        <v>162</v>
      </c>
      <c r="CU60" s="41" t="s">
        <v>162</v>
      </c>
      <c r="CV60" s="41" t="s">
        <v>162</v>
      </c>
      <c r="CW60" s="41" t="s">
        <v>162</v>
      </c>
      <c r="CX60" s="41" t="s">
        <v>162</v>
      </c>
      <c r="CY60" s="41" t="s">
        <v>162</v>
      </c>
      <c r="CZ60" s="41" t="s">
        <v>162</v>
      </c>
      <c r="DA60" s="41" t="s">
        <v>162</v>
      </c>
      <c r="DB60" s="43" t="s">
        <v>162</v>
      </c>
      <c r="DC60" s="43" t="s">
        <v>162</v>
      </c>
      <c r="DD60" s="43" t="s">
        <v>162</v>
      </c>
      <c r="DE60" s="43" t="s">
        <v>162</v>
      </c>
      <c r="DF60" s="43" t="s">
        <v>162</v>
      </c>
      <c r="DG60" s="43" t="s">
        <v>162</v>
      </c>
      <c r="DH60" s="43" t="s">
        <v>162</v>
      </c>
      <c r="DI60" s="52" t="s">
        <v>162</v>
      </c>
      <c r="DJ60" s="41" t="s">
        <v>162</v>
      </c>
      <c r="DK60" s="41" t="s">
        <v>162</v>
      </c>
      <c r="DL60" s="41" t="s">
        <v>162</v>
      </c>
      <c r="DM60" s="41" t="s">
        <v>162</v>
      </c>
      <c r="DN60" s="41" t="s">
        <v>162</v>
      </c>
      <c r="DO60" s="41" t="s">
        <v>162</v>
      </c>
      <c r="DP60" s="41" t="s">
        <v>162</v>
      </c>
      <c r="DQ60" s="41" t="s">
        <v>162</v>
      </c>
      <c r="DR60" s="41" t="s">
        <v>162</v>
      </c>
      <c r="DS60" s="41" t="s">
        <v>162</v>
      </c>
      <c r="DT60" s="41" t="s">
        <v>162</v>
      </c>
      <c r="DU60" s="41" t="s">
        <v>162</v>
      </c>
      <c r="DV60" s="41" t="s">
        <v>162</v>
      </c>
      <c r="DW60" s="41" t="s">
        <v>162</v>
      </c>
      <c r="DX60" s="41" t="s">
        <v>162</v>
      </c>
      <c r="DY60" s="41" t="s">
        <v>162</v>
      </c>
      <c r="DZ60" s="41" t="s">
        <v>162</v>
      </c>
      <c r="EA60" s="41" t="s">
        <v>162</v>
      </c>
      <c r="EB60" s="41" t="s">
        <v>162</v>
      </c>
      <c r="EC60" s="41" t="s">
        <v>162</v>
      </c>
      <c r="ED60" s="41" t="s">
        <v>162</v>
      </c>
      <c r="EE60" s="41" t="s">
        <v>162</v>
      </c>
      <c r="EF60" s="41" t="s">
        <v>162</v>
      </c>
      <c r="EG60" s="41" t="s">
        <v>162</v>
      </c>
      <c r="EH60" s="41" t="s">
        <v>162</v>
      </c>
      <c r="EI60" s="42">
        <v>11.362</v>
      </c>
      <c r="EJ60" s="41" t="s">
        <v>162</v>
      </c>
      <c r="EK60" s="41" t="s">
        <v>162</v>
      </c>
      <c r="EL60" s="41" t="s">
        <v>162</v>
      </c>
      <c r="EM60" s="41" t="s">
        <v>162</v>
      </c>
      <c r="EN60" s="41" t="s">
        <v>162</v>
      </c>
      <c r="EO60" s="41" t="s">
        <v>162</v>
      </c>
      <c r="EP60" s="16">
        <v>1</v>
      </c>
      <c r="EQ60" s="41" t="s">
        <v>162</v>
      </c>
      <c r="ER60" s="41" t="s">
        <v>162</v>
      </c>
      <c r="ES60" s="41" t="s">
        <v>162</v>
      </c>
      <c r="ET60" s="43">
        <v>11.362</v>
      </c>
      <c r="EU60" s="41" t="s">
        <v>162</v>
      </c>
      <c r="EV60" s="41" t="s">
        <v>162</v>
      </c>
      <c r="EW60" s="41" t="s">
        <v>162</v>
      </c>
      <c r="EX60" s="41" t="s">
        <v>162</v>
      </c>
      <c r="EY60" s="41" t="s">
        <v>162</v>
      </c>
      <c r="EZ60" s="41" t="s">
        <v>162</v>
      </c>
      <c r="FA60" s="41">
        <v>1</v>
      </c>
      <c r="FB60" s="41" t="s">
        <v>162</v>
      </c>
      <c r="FC60" s="41" t="s">
        <v>162</v>
      </c>
      <c r="FD60" s="41" t="s">
        <v>162</v>
      </c>
    </row>
    <row r="61" spans="1:160" ht="24.95" customHeight="1" x14ac:dyDescent="0.25">
      <c r="A61" s="25" t="s">
        <v>306</v>
      </c>
      <c r="B61" s="28" t="s">
        <v>160</v>
      </c>
      <c r="C61" s="32" t="s">
        <v>161</v>
      </c>
      <c r="D61" s="42">
        <v>2.4489000000000001</v>
      </c>
      <c r="E61" s="64">
        <v>2.4489039199999998</v>
      </c>
      <c r="F61" s="41" t="s">
        <v>162</v>
      </c>
      <c r="G61" s="65" t="s">
        <v>162</v>
      </c>
      <c r="H61" s="41" t="s">
        <v>162</v>
      </c>
      <c r="I61" s="41" t="s">
        <v>162</v>
      </c>
      <c r="J61" s="41" t="s">
        <v>162</v>
      </c>
      <c r="K61" s="41" t="s">
        <v>162</v>
      </c>
      <c r="L61" s="41" t="s">
        <v>162</v>
      </c>
      <c r="M61" s="41" t="s">
        <v>162</v>
      </c>
      <c r="N61" s="41" t="s">
        <v>162</v>
      </c>
      <c r="O61" s="41" t="s">
        <v>162</v>
      </c>
      <c r="P61" s="41" t="s">
        <v>162</v>
      </c>
      <c r="Q61" s="41" t="s">
        <v>162</v>
      </c>
      <c r="R61" s="41" t="s">
        <v>162</v>
      </c>
      <c r="S61" s="41" t="s">
        <v>162</v>
      </c>
      <c r="T61" s="41" t="s">
        <v>162</v>
      </c>
      <c r="U61" s="41" t="s">
        <v>162</v>
      </c>
      <c r="V61" s="41" t="s">
        <v>162</v>
      </c>
      <c r="W61" s="41" t="s">
        <v>162</v>
      </c>
      <c r="X61" s="41" t="s">
        <v>162</v>
      </c>
      <c r="Y61" s="41" t="s">
        <v>162</v>
      </c>
      <c r="Z61" s="41" t="s">
        <v>162</v>
      </c>
      <c r="AA61" s="41" t="s">
        <v>162</v>
      </c>
      <c r="AB61" s="41" t="s">
        <v>162</v>
      </c>
      <c r="AC61" s="41" t="s">
        <v>162</v>
      </c>
      <c r="AD61" s="41" t="s">
        <v>162</v>
      </c>
      <c r="AE61" s="41" t="s">
        <v>162</v>
      </c>
      <c r="AF61" s="41" t="s">
        <v>162</v>
      </c>
      <c r="AG61" s="41" t="s">
        <v>162</v>
      </c>
      <c r="AH61" s="41" t="s">
        <v>162</v>
      </c>
      <c r="AI61" s="41" t="s">
        <v>162</v>
      </c>
      <c r="AJ61" s="41" t="s">
        <v>162</v>
      </c>
      <c r="AK61" s="41" t="s">
        <v>162</v>
      </c>
      <c r="AL61" s="41" t="s">
        <v>162</v>
      </c>
      <c r="AM61" s="41" t="s">
        <v>162</v>
      </c>
      <c r="AN61" s="41" t="s">
        <v>162</v>
      </c>
      <c r="AO61" s="41" t="s">
        <v>162</v>
      </c>
      <c r="AP61" s="41" t="s">
        <v>162</v>
      </c>
      <c r="AQ61" s="41" t="s">
        <v>162</v>
      </c>
      <c r="AR61" s="41" t="s">
        <v>162</v>
      </c>
      <c r="AS61" s="41" t="s">
        <v>162</v>
      </c>
      <c r="AT61" s="41" t="s">
        <v>162</v>
      </c>
      <c r="AU61" s="41" t="s">
        <v>162</v>
      </c>
      <c r="AV61" s="41" t="s">
        <v>162</v>
      </c>
      <c r="AW61" s="41" t="s">
        <v>162</v>
      </c>
      <c r="AX61" s="41" t="s">
        <v>162</v>
      </c>
      <c r="AY61" s="41" t="s">
        <v>162</v>
      </c>
      <c r="AZ61" s="41" t="s">
        <v>162</v>
      </c>
      <c r="BA61" s="41" t="s">
        <v>162</v>
      </c>
      <c r="BB61" s="41" t="s">
        <v>162</v>
      </c>
      <c r="BC61" s="41" t="s">
        <v>162</v>
      </c>
      <c r="BD61" s="41" t="s">
        <v>162</v>
      </c>
      <c r="BE61" s="41" t="s">
        <v>162</v>
      </c>
      <c r="BF61" s="41" t="s">
        <v>162</v>
      </c>
      <c r="BG61" s="41" t="s">
        <v>162</v>
      </c>
      <c r="BH61" s="41" t="s">
        <v>162</v>
      </c>
      <c r="BI61" s="41" t="s">
        <v>162</v>
      </c>
      <c r="BJ61" s="41" t="s">
        <v>162</v>
      </c>
      <c r="BK61" s="41" t="s">
        <v>162</v>
      </c>
      <c r="BL61" s="41" t="s">
        <v>162</v>
      </c>
      <c r="BM61" s="41" t="s">
        <v>162</v>
      </c>
      <c r="BN61" s="41" t="s">
        <v>162</v>
      </c>
      <c r="BO61" s="41" t="s">
        <v>162</v>
      </c>
      <c r="BP61" s="41" t="s">
        <v>162</v>
      </c>
      <c r="BQ61" s="41" t="s">
        <v>162</v>
      </c>
      <c r="BR61" s="41" t="s">
        <v>162</v>
      </c>
      <c r="BS61" s="41" t="s">
        <v>162</v>
      </c>
      <c r="BT61" s="41" t="s">
        <v>162</v>
      </c>
      <c r="BU61" s="41" t="s">
        <v>162</v>
      </c>
      <c r="BV61" s="41" t="s">
        <v>162</v>
      </c>
      <c r="BW61" s="41" t="s">
        <v>162</v>
      </c>
      <c r="BX61" s="41" t="s">
        <v>162</v>
      </c>
      <c r="BY61" s="41" t="s">
        <v>162</v>
      </c>
      <c r="BZ61" s="41" t="s">
        <v>162</v>
      </c>
      <c r="CA61" s="41" t="s">
        <v>162</v>
      </c>
      <c r="CB61" s="41" t="s">
        <v>162</v>
      </c>
      <c r="CC61" s="41" t="s">
        <v>162</v>
      </c>
      <c r="CD61" s="41" t="s">
        <v>162</v>
      </c>
      <c r="CE61" s="41" t="s">
        <v>162</v>
      </c>
      <c r="CF61" s="41" t="s">
        <v>162</v>
      </c>
      <c r="CG61" s="41" t="s">
        <v>162</v>
      </c>
      <c r="CH61" s="41" t="s">
        <v>162</v>
      </c>
      <c r="CI61" s="41" t="s">
        <v>162</v>
      </c>
      <c r="CJ61" s="41" t="s">
        <v>162</v>
      </c>
      <c r="CK61" s="41" t="s">
        <v>162</v>
      </c>
      <c r="CL61" s="41" t="s">
        <v>162</v>
      </c>
      <c r="CM61" s="41" t="s">
        <v>162</v>
      </c>
      <c r="CN61" s="41" t="s">
        <v>162</v>
      </c>
      <c r="CO61" s="41" t="s">
        <v>162</v>
      </c>
      <c r="CP61" s="41" t="s">
        <v>162</v>
      </c>
      <c r="CQ61" s="43">
        <v>2.4489999999999998</v>
      </c>
      <c r="CR61" s="41" t="s">
        <v>162</v>
      </c>
      <c r="CS61" s="41" t="s">
        <v>162</v>
      </c>
      <c r="CT61" s="41" t="s">
        <v>162</v>
      </c>
      <c r="CU61" s="41" t="s">
        <v>162</v>
      </c>
      <c r="CV61" s="41" t="s">
        <v>162</v>
      </c>
      <c r="CW61" s="41" t="s">
        <v>162</v>
      </c>
      <c r="CX61" s="16">
        <v>1</v>
      </c>
      <c r="CY61" s="41" t="s">
        <v>162</v>
      </c>
      <c r="CZ61" s="41" t="s">
        <v>162</v>
      </c>
      <c r="DA61" s="41" t="s">
        <v>162</v>
      </c>
      <c r="DB61" s="43">
        <v>2.4489999999999998</v>
      </c>
      <c r="DC61" s="43" t="s">
        <v>162</v>
      </c>
      <c r="DD61" s="43" t="s">
        <v>162</v>
      </c>
      <c r="DE61" s="43" t="s">
        <v>162</v>
      </c>
      <c r="DF61" s="43" t="s">
        <v>162</v>
      </c>
      <c r="DG61" s="43" t="s">
        <v>162</v>
      </c>
      <c r="DH61" s="43" t="s">
        <v>162</v>
      </c>
      <c r="DI61" s="52">
        <v>1</v>
      </c>
      <c r="DJ61" s="41" t="s">
        <v>162</v>
      </c>
      <c r="DK61" s="41" t="s">
        <v>162</v>
      </c>
      <c r="DL61" s="41" t="s">
        <v>162</v>
      </c>
      <c r="DM61" s="41" t="s">
        <v>162</v>
      </c>
      <c r="DN61" s="41" t="s">
        <v>162</v>
      </c>
      <c r="DO61" s="41" t="s">
        <v>162</v>
      </c>
      <c r="DP61" s="41" t="s">
        <v>162</v>
      </c>
      <c r="DQ61" s="41" t="s">
        <v>162</v>
      </c>
      <c r="DR61" s="41" t="s">
        <v>162</v>
      </c>
      <c r="DS61" s="41" t="s">
        <v>162</v>
      </c>
      <c r="DT61" s="41" t="s">
        <v>162</v>
      </c>
      <c r="DU61" s="41" t="s">
        <v>162</v>
      </c>
      <c r="DV61" s="41" t="s">
        <v>162</v>
      </c>
      <c r="DW61" s="41" t="s">
        <v>162</v>
      </c>
      <c r="DX61" s="41" t="s">
        <v>162</v>
      </c>
      <c r="DY61" s="41" t="s">
        <v>162</v>
      </c>
      <c r="DZ61" s="41" t="s">
        <v>162</v>
      </c>
      <c r="EA61" s="41" t="s">
        <v>162</v>
      </c>
      <c r="EB61" s="41" t="s">
        <v>162</v>
      </c>
      <c r="EC61" s="41" t="s">
        <v>162</v>
      </c>
      <c r="ED61" s="41" t="s">
        <v>162</v>
      </c>
      <c r="EE61" s="41" t="s">
        <v>162</v>
      </c>
      <c r="EF61" s="41" t="s">
        <v>162</v>
      </c>
      <c r="EG61" s="41" t="s">
        <v>162</v>
      </c>
      <c r="EH61" s="41" t="s">
        <v>162</v>
      </c>
      <c r="EI61" s="42">
        <v>2.4489000000000001</v>
      </c>
      <c r="EJ61" s="41" t="s">
        <v>162</v>
      </c>
      <c r="EK61" s="41" t="s">
        <v>162</v>
      </c>
      <c r="EL61" s="41" t="s">
        <v>162</v>
      </c>
      <c r="EM61" s="41" t="s">
        <v>162</v>
      </c>
      <c r="EN61" s="41" t="s">
        <v>162</v>
      </c>
      <c r="EO61" s="41" t="s">
        <v>162</v>
      </c>
      <c r="EP61" s="16">
        <v>1</v>
      </c>
      <c r="EQ61" s="41" t="s">
        <v>162</v>
      </c>
      <c r="ER61" s="41" t="s">
        <v>162</v>
      </c>
      <c r="ES61" s="41" t="s">
        <v>162</v>
      </c>
      <c r="ET61" s="43">
        <v>2.4489039199999998</v>
      </c>
      <c r="EU61" s="41" t="s">
        <v>162</v>
      </c>
      <c r="EV61" s="41" t="s">
        <v>162</v>
      </c>
      <c r="EW61" s="41" t="s">
        <v>162</v>
      </c>
      <c r="EX61" s="41" t="s">
        <v>162</v>
      </c>
      <c r="EY61" s="41" t="s">
        <v>162</v>
      </c>
      <c r="EZ61" s="41" t="s">
        <v>162</v>
      </c>
      <c r="FA61" s="41">
        <v>1</v>
      </c>
      <c r="FB61" s="41" t="s">
        <v>162</v>
      </c>
      <c r="FC61" s="41" t="s">
        <v>162</v>
      </c>
      <c r="FD61" s="41" t="s">
        <v>162</v>
      </c>
    </row>
    <row r="62" spans="1:160" ht="24.95" customHeight="1" x14ac:dyDescent="0.25">
      <c r="A62" s="25" t="s">
        <v>307</v>
      </c>
      <c r="B62" s="28" t="s">
        <v>166</v>
      </c>
      <c r="C62" s="29" t="s">
        <v>167</v>
      </c>
      <c r="D62" s="64">
        <v>21.016666669999999</v>
      </c>
      <c r="E62" s="64">
        <v>21.016666669999999</v>
      </c>
      <c r="F62" s="41" t="s">
        <v>162</v>
      </c>
      <c r="G62" s="65" t="s">
        <v>162</v>
      </c>
      <c r="H62" s="41" t="s">
        <v>162</v>
      </c>
      <c r="I62" s="41" t="s">
        <v>162</v>
      </c>
      <c r="J62" s="41" t="s">
        <v>162</v>
      </c>
      <c r="K62" s="41" t="s">
        <v>162</v>
      </c>
      <c r="L62" s="41" t="s">
        <v>162</v>
      </c>
      <c r="M62" s="41" t="s">
        <v>162</v>
      </c>
      <c r="N62" s="41" t="s">
        <v>162</v>
      </c>
      <c r="O62" s="41" t="s">
        <v>162</v>
      </c>
      <c r="P62" s="41" t="s">
        <v>162</v>
      </c>
      <c r="Q62" s="41" t="s">
        <v>162</v>
      </c>
      <c r="R62" s="41" t="s">
        <v>162</v>
      </c>
      <c r="S62" s="41" t="s">
        <v>162</v>
      </c>
      <c r="T62" s="41" t="s">
        <v>162</v>
      </c>
      <c r="U62" s="41" t="s">
        <v>162</v>
      </c>
      <c r="V62" s="41" t="s">
        <v>162</v>
      </c>
      <c r="W62" s="41" t="s">
        <v>162</v>
      </c>
      <c r="X62" s="41" t="s">
        <v>162</v>
      </c>
      <c r="Y62" s="41" t="s">
        <v>162</v>
      </c>
      <c r="Z62" s="41" t="s">
        <v>162</v>
      </c>
      <c r="AA62" s="41" t="s">
        <v>162</v>
      </c>
      <c r="AB62" s="41" t="s">
        <v>162</v>
      </c>
      <c r="AC62" s="41" t="s">
        <v>162</v>
      </c>
      <c r="AD62" s="41" t="s">
        <v>162</v>
      </c>
      <c r="AE62" s="41" t="s">
        <v>162</v>
      </c>
      <c r="AF62" s="41" t="s">
        <v>162</v>
      </c>
      <c r="AG62" s="41" t="s">
        <v>162</v>
      </c>
      <c r="AH62" s="41" t="s">
        <v>162</v>
      </c>
      <c r="AI62" s="41" t="s">
        <v>162</v>
      </c>
      <c r="AJ62" s="41" t="s">
        <v>162</v>
      </c>
      <c r="AK62" s="41" t="s">
        <v>162</v>
      </c>
      <c r="AL62" s="41" t="s">
        <v>162</v>
      </c>
      <c r="AM62" s="41" t="s">
        <v>162</v>
      </c>
      <c r="AN62" s="41" t="s">
        <v>162</v>
      </c>
      <c r="AO62" s="41" t="s">
        <v>162</v>
      </c>
      <c r="AP62" s="41" t="s">
        <v>162</v>
      </c>
      <c r="AQ62" s="41" t="s">
        <v>162</v>
      </c>
      <c r="AR62" s="41" t="s">
        <v>162</v>
      </c>
      <c r="AS62" s="41" t="s">
        <v>162</v>
      </c>
      <c r="AT62" s="41" t="s">
        <v>162</v>
      </c>
      <c r="AU62" s="41" t="s">
        <v>162</v>
      </c>
      <c r="AV62" s="41" t="s">
        <v>162</v>
      </c>
      <c r="AW62" s="41" t="s">
        <v>162</v>
      </c>
      <c r="AX62" s="41" t="s">
        <v>162</v>
      </c>
      <c r="AY62" s="65">
        <f>D62</f>
        <v>21.016666669999999</v>
      </c>
      <c r="AZ62" s="41" t="s">
        <v>162</v>
      </c>
      <c r="BA62" s="41" t="s">
        <v>162</v>
      </c>
      <c r="BB62" s="41" t="s">
        <v>162</v>
      </c>
      <c r="BC62" s="41" t="s">
        <v>162</v>
      </c>
      <c r="BD62" s="41" t="s">
        <v>162</v>
      </c>
      <c r="BE62" s="41" t="s">
        <v>162</v>
      </c>
      <c r="BF62" s="41">
        <v>1</v>
      </c>
      <c r="BG62" s="41" t="s">
        <v>162</v>
      </c>
      <c r="BH62" s="41" t="s">
        <v>162</v>
      </c>
      <c r="BI62" s="41" t="s">
        <v>162</v>
      </c>
      <c r="BJ62" s="43">
        <f>E62</f>
        <v>21.016666669999999</v>
      </c>
      <c r="BK62" s="41" t="s">
        <v>162</v>
      </c>
      <c r="BL62" s="41" t="s">
        <v>162</v>
      </c>
      <c r="BM62" s="41" t="s">
        <v>162</v>
      </c>
      <c r="BN62" s="41" t="s">
        <v>162</v>
      </c>
      <c r="BO62" s="41" t="s">
        <v>162</v>
      </c>
      <c r="BP62" s="41" t="s">
        <v>162</v>
      </c>
      <c r="BQ62" s="41">
        <v>1</v>
      </c>
      <c r="BR62" s="41" t="s">
        <v>162</v>
      </c>
      <c r="BS62" s="41" t="s">
        <v>162</v>
      </c>
      <c r="BT62" s="41" t="s">
        <v>162</v>
      </c>
      <c r="BU62" s="41" t="s">
        <v>162</v>
      </c>
      <c r="BV62" s="41" t="s">
        <v>162</v>
      </c>
      <c r="BW62" s="41" t="s">
        <v>162</v>
      </c>
      <c r="BX62" s="41" t="s">
        <v>162</v>
      </c>
      <c r="BY62" s="41" t="s">
        <v>162</v>
      </c>
      <c r="BZ62" s="41" t="s">
        <v>162</v>
      </c>
      <c r="CA62" s="41" t="s">
        <v>162</v>
      </c>
      <c r="CB62" s="41" t="s">
        <v>162</v>
      </c>
      <c r="CC62" s="41" t="s">
        <v>162</v>
      </c>
      <c r="CD62" s="41" t="s">
        <v>162</v>
      </c>
      <c r="CE62" s="41" t="s">
        <v>162</v>
      </c>
      <c r="CF62" s="41" t="s">
        <v>162</v>
      </c>
      <c r="CG62" s="41" t="s">
        <v>162</v>
      </c>
      <c r="CH62" s="41" t="s">
        <v>162</v>
      </c>
      <c r="CI62" s="41" t="s">
        <v>162</v>
      </c>
      <c r="CJ62" s="41" t="s">
        <v>162</v>
      </c>
      <c r="CK62" s="41" t="s">
        <v>162</v>
      </c>
      <c r="CL62" s="41" t="s">
        <v>162</v>
      </c>
      <c r="CM62" s="41" t="s">
        <v>162</v>
      </c>
      <c r="CN62" s="41" t="s">
        <v>162</v>
      </c>
      <c r="CO62" s="41" t="s">
        <v>162</v>
      </c>
      <c r="CP62" s="41" t="s">
        <v>162</v>
      </c>
      <c r="CQ62" s="41" t="s">
        <v>162</v>
      </c>
      <c r="CR62" s="41" t="s">
        <v>162</v>
      </c>
      <c r="CS62" s="41" t="s">
        <v>162</v>
      </c>
      <c r="CT62" s="41" t="s">
        <v>162</v>
      </c>
      <c r="CU62" s="41" t="s">
        <v>162</v>
      </c>
      <c r="CV62" s="41" t="s">
        <v>162</v>
      </c>
      <c r="CW62" s="41" t="s">
        <v>162</v>
      </c>
      <c r="CX62" s="41" t="s">
        <v>162</v>
      </c>
      <c r="CY62" s="41" t="s">
        <v>162</v>
      </c>
      <c r="CZ62" s="41" t="s">
        <v>162</v>
      </c>
      <c r="DA62" s="41" t="s">
        <v>162</v>
      </c>
      <c r="DB62" s="41" t="s">
        <v>162</v>
      </c>
      <c r="DC62" s="41" t="s">
        <v>162</v>
      </c>
      <c r="DD62" s="41" t="s">
        <v>162</v>
      </c>
      <c r="DE62" s="41" t="s">
        <v>162</v>
      </c>
      <c r="DF62" s="41" t="s">
        <v>162</v>
      </c>
      <c r="DG62" s="41" t="s">
        <v>162</v>
      </c>
      <c r="DH62" s="41" t="s">
        <v>162</v>
      </c>
      <c r="DI62" s="41" t="s">
        <v>162</v>
      </c>
      <c r="DJ62" s="41" t="s">
        <v>162</v>
      </c>
      <c r="DK62" s="41" t="s">
        <v>162</v>
      </c>
      <c r="DL62" s="41" t="s">
        <v>162</v>
      </c>
      <c r="DM62" s="41" t="s">
        <v>162</v>
      </c>
      <c r="DN62" s="41" t="s">
        <v>162</v>
      </c>
      <c r="DO62" s="41" t="s">
        <v>162</v>
      </c>
      <c r="DP62" s="41" t="s">
        <v>162</v>
      </c>
      <c r="DQ62" s="41" t="s">
        <v>162</v>
      </c>
      <c r="DR62" s="41" t="s">
        <v>162</v>
      </c>
      <c r="DS62" s="41" t="s">
        <v>162</v>
      </c>
      <c r="DT62" s="41" t="s">
        <v>162</v>
      </c>
      <c r="DU62" s="41" t="s">
        <v>162</v>
      </c>
      <c r="DV62" s="41" t="s">
        <v>162</v>
      </c>
      <c r="DW62" s="41" t="s">
        <v>162</v>
      </c>
      <c r="DX62" s="41" t="s">
        <v>162</v>
      </c>
      <c r="DY62" s="41" t="s">
        <v>162</v>
      </c>
      <c r="DZ62" s="41" t="s">
        <v>162</v>
      </c>
      <c r="EA62" s="41" t="s">
        <v>162</v>
      </c>
      <c r="EB62" s="41" t="s">
        <v>162</v>
      </c>
      <c r="EC62" s="41" t="s">
        <v>162</v>
      </c>
      <c r="ED62" s="41" t="s">
        <v>162</v>
      </c>
      <c r="EE62" s="41" t="s">
        <v>162</v>
      </c>
      <c r="EF62" s="41" t="s">
        <v>162</v>
      </c>
      <c r="EG62" s="41" t="s">
        <v>162</v>
      </c>
      <c r="EH62" s="41" t="s">
        <v>162</v>
      </c>
      <c r="EI62" s="43">
        <v>21.016666669999999</v>
      </c>
      <c r="EJ62" s="41" t="s">
        <v>162</v>
      </c>
      <c r="EK62" s="41" t="s">
        <v>162</v>
      </c>
      <c r="EL62" s="41" t="s">
        <v>162</v>
      </c>
      <c r="EM62" s="41" t="s">
        <v>162</v>
      </c>
      <c r="EN62" s="41" t="s">
        <v>162</v>
      </c>
      <c r="EO62" s="41" t="s">
        <v>162</v>
      </c>
      <c r="EP62" s="41">
        <v>1</v>
      </c>
      <c r="EQ62" s="41" t="s">
        <v>162</v>
      </c>
      <c r="ER62" s="41" t="s">
        <v>162</v>
      </c>
      <c r="ES62" s="41" t="s">
        <v>162</v>
      </c>
      <c r="ET62" s="43">
        <v>21.016666669999999</v>
      </c>
      <c r="EU62" s="41" t="s">
        <v>162</v>
      </c>
      <c r="EV62" s="41" t="s">
        <v>162</v>
      </c>
      <c r="EW62" s="41" t="s">
        <v>162</v>
      </c>
      <c r="EX62" s="41" t="s">
        <v>162</v>
      </c>
      <c r="EY62" s="41" t="s">
        <v>162</v>
      </c>
      <c r="EZ62" s="41" t="s">
        <v>162</v>
      </c>
      <c r="FA62" s="41">
        <v>1</v>
      </c>
      <c r="FB62" s="41" t="s">
        <v>162</v>
      </c>
      <c r="FC62" s="41" t="s">
        <v>162</v>
      </c>
      <c r="FD62" s="115" t="s">
        <v>162</v>
      </c>
    </row>
    <row r="63" spans="1:160" ht="24.95" customHeight="1" x14ac:dyDescent="0.25">
      <c r="A63" s="25" t="s">
        <v>308</v>
      </c>
      <c r="B63" s="27" t="s">
        <v>235</v>
      </c>
      <c r="C63" s="29" t="s">
        <v>168</v>
      </c>
      <c r="D63" s="64">
        <v>6.62083333</v>
      </c>
      <c r="E63" s="64">
        <v>6.62083333</v>
      </c>
      <c r="F63" s="41" t="s">
        <v>162</v>
      </c>
      <c r="G63" s="65" t="s">
        <v>162</v>
      </c>
      <c r="H63" s="41" t="s">
        <v>162</v>
      </c>
      <c r="I63" s="41" t="s">
        <v>162</v>
      </c>
      <c r="J63" s="41" t="s">
        <v>162</v>
      </c>
      <c r="K63" s="41" t="s">
        <v>162</v>
      </c>
      <c r="L63" s="41" t="s">
        <v>162</v>
      </c>
      <c r="M63" s="41" t="s">
        <v>162</v>
      </c>
      <c r="N63" s="41" t="s">
        <v>162</v>
      </c>
      <c r="O63" s="41" t="s">
        <v>162</v>
      </c>
      <c r="P63" s="41" t="s">
        <v>162</v>
      </c>
      <c r="Q63" s="41" t="s">
        <v>162</v>
      </c>
      <c r="R63" s="41" t="s">
        <v>162</v>
      </c>
      <c r="S63" s="41" t="s">
        <v>162</v>
      </c>
      <c r="T63" s="41" t="s">
        <v>162</v>
      </c>
      <c r="U63" s="41" t="s">
        <v>162</v>
      </c>
      <c r="V63" s="41" t="s">
        <v>162</v>
      </c>
      <c r="W63" s="41" t="s">
        <v>162</v>
      </c>
      <c r="X63" s="41" t="s">
        <v>162</v>
      </c>
      <c r="Y63" s="41" t="s">
        <v>162</v>
      </c>
      <c r="Z63" s="41" t="s">
        <v>162</v>
      </c>
      <c r="AA63" s="41" t="s">
        <v>162</v>
      </c>
      <c r="AB63" s="41" t="s">
        <v>162</v>
      </c>
      <c r="AC63" s="41" t="s">
        <v>162</v>
      </c>
      <c r="AD63" s="41" t="s">
        <v>162</v>
      </c>
      <c r="AE63" s="41" t="s">
        <v>162</v>
      </c>
      <c r="AF63" s="41" t="s">
        <v>162</v>
      </c>
      <c r="AG63" s="41" t="s">
        <v>162</v>
      </c>
      <c r="AH63" s="41" t="s">
        <v>162</v>
      </c>
      <c r="AI63" s="41" t="s">
        <v>162</v>
      </c>
      <c r="AJ63" s="41" t="s">
        <v>162</v>
      </c>
      <c r="AK63" s="41" t="s">
        <v>162</v>
      </c>
      <c r="AL63" s="41" t="s">
        <v>162</v>
      </c>
      <c r="AM63" s="41" t="s">
        <v>162</v>
      </c>
      <c r="AN63" s="41" t="s">
        <v>162</v>
      </c>
      <c r="AO63" s="41" t="s">
        <v>162</v>
      </c>
      <c r="AP63" s="41" t="s">
        <v>162</v>
      </c>
      <c r="AQ63" s="41" t="s">
        <v>162</v>
      </c>
      <c r="AR63" s="41" t="s">
        <v>162</v>
      </c>
      <c r="AS63" s="41" t="s">
        <v>162</v>
      </c>
      <c r="AT63" s="41" t="s">
        <v>162</v>
      </c>
      <c r="AU63" s="41" t="s">
        <v>162</v>
      </c>
      <c r="AV63" s="41" t="s">
        <v>162</v>
      </c>
      <c r="AW63" s="41" t="s">
        <v>162</v>
      </c>
      <c r="AX63" s="41" t="s">
        <v>162</v>
      </c>
      <c r="AY63" s="65">
        <f t="shared" ref="AY63:AY67" si="111">D63</f>
        <v>6.62083333</v>
      </c>
      <c r="AZ63" s="41" t="s">
        <v>162</v>
      </c>
      <c r="BA63" s="41" t="s">
        <v>162</v>
      </c>
      <c r="BB63" s="41" t="s">
        <v>162</v>
      </c>
      <c r="BC63" s="41" t="s">
        <v>162</v>
      </c>
      <c r="BD63" s="41" t="s">
        <v>162</v>
      </c>
      <c r="BE63" s="41" t="s">
        <v>162</v>
      </c>
      <c r="BF63" s="41">
        <v>1</v>
      </c>
      <c r="BG63" s="41" t="s">
        <v>162</v>
      </c>
      <c r="BH63" s="41" t="s">
        <v>162</v>
      </c>
      <c r="BI63" s="41" t="s">
        <v>162</v>
      </c>
      <c r="BJ63" s="43">
        <f>E63</f>
        <v>6.62083333</v>
      </c>
      <c r="BK63" s="41" t="s">
        <v>162</v>
      </c>
      <c r="BL63" s="41" t="s">
        <v>162</v>
      </c>
      <c r="BM63" s="41" t="s">
        <v>162</v>
      </c>
      <c r="BN63" s="41" t="s">
        <v>162</v>
      </c>
      <c r="BO63" s="41" t="s">
        <v>162</v>
      </c>
      <c r="BP63" s="41" t="s">
        <v>162</v>
      </c>
      <c r="BQ63" s="41">
        <v>1</v>
      </c>
      <c r="BR63" s="41" t="s">
        <v>162</v>
      </c>
      <c r="BS63" s="41" t="s">
        <v>162</v>
      </c>
      <c r="BT63" s="41" t="s">
        <v>162</v>
      </c>
      <c r="BU63" s="41" t="s">
        <v>162</v>
      </c>
      <c r="BV63" s="41" t="s">
        <v>162</v>
      </c>
      <c r="BW63" s="41" t="s">
        <v>162</v>
      </c>
      <c r="BX63" s="41" t="s">
        <v>162</v>
      </c>
      <c r="BY63" s="41" t="s">
        <v>162</v>
      </c>
      <c r="BZ63" s="41" t="s">
        <v>162</v>
      </c>
      <c r="CA63" s="41" t="s">
        <v>162</v>
      </c>
      <c r="CB63" s="41" t="s">
        <v>162</v>
      </c>
      <c r="CC63" s="41" t="s">
        <v>162</v>
      </c>
      <c r="CD63" s="41" t="s">
        <v>162</v>
      </c>
      <c r="CE63" s="41" t="s">
        <v>162</v>
      </c>
      <c r="CF63" s="41" t="s">
        <v>162</v>
      </c>
      <c r="CG63" s="41" t="s">
        <v>162</v>
      </c>
      <c r="CH63" s="41" t="s">
        <v>162</v>
      </c>
      <c r="CI63" s="41" t="s">
        <v>162</v>
      </c>
      <c r="CJ63" s="41" t="s">
        <v>162</v>
      </c>
      <c r="CK63" s="41" t="s">
        <v>162</v>
      </c>
      <c r="CL63" s="41" t="s">
        <v>162</v>
      </c>
      <c r="CM63" s="41" t="s">
        <v>162</v>
      </c>
      <c r="CN63" s="41" t="s">
        <v>162</v>
      </c>
      <c r="CO63" s="41" t="s">
        <v>162</v>
      </c>
      <c r="CP63" s="41" t="s">
        <v>162</v>
      </c>
      <c r="CQ63" s="41" t="s">
        <v>162</v>
      </c>
      <c r="CR63" s="41" t="s">
        <v>162</v>
      </c>
      <c r="CS63" s="41" t="s">
        <v>162</v>
      </c>
      <c r="CT63" s="41" t="s">
        <v>162</v>
      </c>
      <c r="CU63" s="41" t="s">
        <v>162</v>
      </c>
      <c r="CV63" s="41" t="s">
        <v>162</v>
      </c>
      <c r="CW63" s="41" t="s">
        <v>162</v>
      </c>
      <c r="CX63" s="41" t="s">
        <v>162</v>
      </c>
      <c r="CY63" s="41" t="s">
        <v>162</v>
      </c>
      <c r="CZ63" s="41" t="s">
        <v>162</v>
      </c>
      <c r="DA63" s="41" t="s">
        <v>162</v>
      </c>
      <c r="DB63" s="41" t="s">
        <v>162</v>
      </c>
      <c r="DC63" s="41" t="s">
        <v>162</v>
      </c>
      <c r="DD63" s="41" t="s">
        <v>162</v>
      </c>
      <c r="DE63" s="41" t="s">
        <v>162</v>
      </c>
      <c r="DF63" s="41" t="s">
        <v>162</v>
      </c>
      <c r="DG63" s="41" t="s">
        <v>162</v>
      </c>
      <c r="DH63" s="41" t="s">
        <v>162</v>
      </c>
      <c r="DI63" s="41" t="s">
        <v>162</v>
      </c>
      <c r="DJ63" s="41" t="s">
        <v>162</v>
      </c>
      <c r="DK63" s="41" t="s">
        <v>162</v>
      </c>
      <c r="DL63" s="41" t="s">
        <v>162</v>
      </c>
      <c r="DM63" s="41" t="s">
        <v>162</v>
      </c>
      <c r="DN63" s="41" t="s">
        <v>162</v>
      </c>
      <c r="DO63" s="41" t="s">
        <v>162</v>
      </c>
      <c r="DP63" s="41" t="s">
        <v>162</v>
      </c>
      <c r="DQ63" s="41" t="s">
        <v>162</v>
      </c>
      <c r="DR63" s="41" t="s">
        <v>162</v>
      </c>
      <c r="DS63" s="41" t="s">
        <v>162</v>
      </c>
      <c r="DT63" s="41" t="s">
        <v>162</v>
      </c>
      <c r="DU63" s="41" t="s">
        <v>162</v>
      </c>
      <c r="DV63" s="41" t="s">
        <v>162</v>
      </c>
      <c r="DW63" s="41" t="s">
        <v>162</v>
      </c>
      <c r="DX63" s="41" t="s">
        <v>162</v>
      </c>
      <c r="DY63" s="41" t="s">
        <v>162</v>
      </c>
      <c r="DZ63" s="41" t="s">
        <v>162</v>
      </c>
      <c r="EA63" s="41" t="s">
        <v>162</v>
      </c>
      <c r="EB63" s="41" t="s">
        <v>162</v>
      </c>
      <c r="EC63" s="41" t="s">
        <v>162</v>
      </c>
      <c r="ED63" s="41" t="s">
        <v>162</v>
      </c>
      <c r="EE63" s="41" t="s">
        <v>162</v>
      </c>
      <c r="EF63" s="41" t="s">
        <v>162</v>
      </c>
      <c r="EG63" s="41" t="s">
        <v>162</v>
      </c>
      <c r="EH63" s="41" t="s">
        <v>162</v>
      </c>
      <c r="EI63" s="43">
        <v>6.62083333</v>
      </c>
      <c r="EJ63" s="41" t="s">
        <v>162</v>
      </c>
      <c r="EK63" s="41" t="s">
        <v>162</v>
      </c>
      <c r="EL63" s="41" t="s">
        <v>162</v>
      </c>
      <c r="EM63" s="41" t="s">
        <v>162</v>
      </c>
      <c r="EN63" s="41" t="s">
        <v>162</v>
      </c>
      <c r="EO63" s="41" t="s">
        <v>162</v>
      </c>
      <c r="EP63" s="41">
        <v>1</v>
      </c>
      <c r="EQ63" s="41" t="s">
        <v>162</v>
      </c>
      <c r="ER63" s="41" t="s">
        <v>162</v>
      </c>
      <c r="ES63" s="41" t="s">
        <v>162</v>
      </c>
      <c r="ET63" s="43">
        <v>6.62083333</v>
      </c>
      <c r="EU63" s="41" t="s">
        <v>162</v>
      </c>
      <c r="EV63" s="41" t="s">
        <v>162</v>
      </c>
      <c r="EW63" s="41" t="s">
        <v>162</v>
      </c>
      <c r="EX63" s="41" t="s">
        <v>162</v>
      </c>
      <c r="EY63" s="41" t="s">
        <v>162</v>
      </c>
      <c r="EZ63" s="41" t="s">
        <v>162</v>
      </c>
      <c r="FA63" s="41">
        <v>1</v>
      </c>
      <c r="FB63" s="41" t="s">
        <v>162</v>
      </c>
      <c r="FC63" s="41" t="s">
        <v>162</v>
      </c>
      <c r="FD63" s="115" t="s">
        <v>162</v>
      </c>
    </row>
    <row r="64" spans="1:160" x14ac:dyDescent="0.25">
      <c r="A64" s="25" t="s">
        <v>309</v>
      </c>
      <c r="B64" s="28" t="s">
        <v>169</v>
      </c>
      <c r="C64" s="32" t="s">
        <v>170</v>
      </c>
      <c r="D64" s="64">
        <v>0.72</v>
      </c>
      <c r="E64" s="64">
        <v>0.72</v>
      </c>
      <c r="F64" s="41" t="s">
        <v>162</v>
      </c>
      <c r="G64" s="65" t="s">
        <v>162</v>
      </c>
      <c r="H64" s="41" t="s">
        <v>162</v>
      </c>
      <c r="I64" s="41" t="s">
        <v>162</v>
      </c>
      <c r="J64" s="41" t="s">
        <v>162</v>
      </c>
      <c r="K64" s="41" t="s">
        <v>162</v>
      </c>
      <c r="L64" s="41" t="s">
        <v>162</v>
      </c>
      <c r="M64" s="41" t="s">
        <v>162</v>
      </c>
      <c r="N64" s="41" t="s">
        <v>162</v>
      </c>
      <c r="O64" s="41" t="s">
        <v>162</v>
      </c>
      <c r="P64" s="41" t="s">
        <v>162</v>
      </c>
      <c r="Q64" s="41" t="s">
        <v>162</v>
      </c>
      <c r="R64" s="41" t="s">
        <v>162</v>
      </c>
      <c r="S64" s="41" t="s">
        <v>162</v>
      </c>
      <c r="T64" s="41" t="s">
        <v>162</v>
      </c>
      <c r="U64" s="41" t="s">
        <v>162</v>
      </c>
      <c r="V64" s="41" t="s">
        <v>162</v>
      </c>
      <c r="W64" s="41" t="s">
        <v>162</v>
      </c>
      <c r="X64" s="41" t="s">
        <v>162</v>
      </c>
      <c r="Y64" s="41" t="s">
        <v>162</v>
      </c>
      <c r="Z64" s="41" t="s">
        <v>162</v>
      </c>
      <c r="AA64" s="41" t="s">
        <v>162</v>
      </c>
      <c r="AB64" s="41" t="s">
        <v>162</v>
      </c>
      <c r="AC64" s="41" t="s">
        <v>162</v>
      </c>
      <c r="AD64" s="41" t="s">
        <v>162</v>
      </c>
      <c r="AE64" s="41" t="s">
        <v>162</v>
      </c>
      <c r="AF64" s="41" t="s">
        <v>162</v>
      </c>
      <c r="AG64" s="41" t="s">
        <v>162</v>
      </c>
      <c r="AH64" s="41" t="s">
        <v>162</v>
      </c>
      <c r="AI64" s="41" t="s">
        <v>162</v>
      </c>
      <c r="AJ64" s="41" t="s">
        <v>162</v>
      </c>
      <c r="AK64" s="41" t="s">
        <v>162</v>
      </c>
      <c r="AL64" s="41" t="s">
        <v>162</v>
      </c>
      <c r="AM64" s="41" t="s">
        <v>162</v>
      </c>
      <c r="AN64" s="41" t="s">
        <v>162</v>
      </c>
      <c r="AO64" s="41" t="s">
        <v>162</v>
      </c>
      <c r="AP64" s="41" t="s">
        <v>162</v>
      </c>
      <c r="AQ64" s="41" t="s">
        <v>162</v>
      </c>
      <c r="AR64" s="41" t="s">
        <v>162</v>
      </c>
      <c r="AS64" s="41" t="s">
        <v>162</v>
      </c>
      <c r="AT64" s="41" t="s">
        <v>162</v>
      </c>
      <c r="AU64" s="41" t="s">
        <v>162</v>
      </c>
      <c r="AV64" s="41" t="s">
        <v>162</v>
      </c>
      <c r="AW64" s="41" t="s">
        <v>162</v>
      </c>
      <c r="AX64" s="41" t="s">
        <v>162</v>
      </c>
      <c r="AY64" s="65">
        <f t="shared" si="111"/>
        <v>0.72</v>
      </c>
      <c r="AZ64" s="41" t="s">
        <v>162</v>
      </c>
      <c r="BA64" s="41" t="s">
        <v>162</v>
      </c>
      <c r="BB64" s="41" t="s">
        <v>162</v>
      </c>
      <c r="BC64" s="41" t="s">
        <v>162</v>
      </c>
      <c r="BD64" s="41" t="s">
        <v>162</v>
      </c>
      <c r="BE64" s="41" t="s">
        <v>162</v>
      </c>
      <c r="BF64" s="41" t="s">
        <v>162</v>
      </c>
      <c r="BG64" s="41" t="s">
        <v>162</v>
      </c>
      <c r="BH64" s="41">
        <v>1</v>
      </c>
      <c r="BI64" s="41" t="s">
        <v>162</v>
      </c>
      <c r="BJ64" s="42">
        <f t="shared" ref="BJ64:BJ65" si="112">E64</f>
        <v>0.72</v>
      </c>
      <c r="BK64" s="41" t="s">
        <v>162</v>
      </c>
      <c r="BL64" s="41" t="s">
        <v>162</v>
      </c>
      <c r="BM64" s="41" t="s">
        <v>162</v>
      </c>
      <c r="BN64" s="41" t="s">
        <v>162</v>
      </c>
      <c r="BO64" s="41" t="s">
        <v>162</v>
      </c>
      <c r="BP64" s="41" t="s">
        <v>162</v>
      </c>
      <c r="BQ64" s="41" t="s">
        <v>162</v>
      </c>
      <c r="BR64" s="41" t="s">
        <v>162</v>
      </c>
      <c r="BS64" s="41">
        <v>1</v>
      </c>
      <c r="BT64" s="41" t="s">
        <v>162</v>
      </c>
      <c r="BU64" s="41" t="s">
        <v>162</v>
      </c>
      <c r="BV64" s="41" t="s">
        <v>162</v>
      </c>
      <c r="BW64" s="41" t="s">
        <v>162</v>
      </c>
      <c r="BX64" s="41" t="s">
        <v>162</v>
      </c>
      <c r="BY64" s="41" t="s">
        <v>162</v>
      </c>
      <c r="BZ64" s="41" t="s">
        <v>162</v>
      </c>
      <c r="CA64" s="41" t="s">
        <v>162</v>
      </c>
      <c r="CB64" s="41" t="s">
        <v>162</v>
      </c>
      <c r="CC64" s="41" t="s">
        <v>162</v>
      </c>
      <c r="CD64" s="41" t="s">
        <v>162</v>
      </c>
      <c r="CE64" s="41" t="s">
        <v>162</v>
      </c>
      <c r="CF64" s="41" t="s">
        <v>162</v>
      </c>
      <c r="CG64" s="41" t="s">
        <v>162</v>
      </c>
      <c r="CH64" s="41" t="s">
        <v>162</v>
      </c>
      <c r="CI64" s="41" t="s">
        <v>162</v>
      </c>
      <c r="CJ64" s="41" t="s">
        <v>162</v>
      </c>
      <c r="CK64" s="41" t="s">
        <v>162</v>
      </c>
      <c r="CL64" s="41" t="s">
        <v>162</v>
      </c>
      <c r="CM64" s="41" t="s">
        <v>162</v>
      </c>
      <c r="CN64" s="41" t="s">
        <v>162</v>
      </c>
      <c r="CO64" s="41" t="s">
        <v>162</v>
      </c>
      <c r="CP64" s="41" t="s">
        <v>162</v>
      </c>
      <c r="CQ64" s="41" t="s">
        <v>162</v>
      </c>
      <c r="CR64" s="41" t="s">
        <v>162</v>
      </c>
      <c r="CS64" s="41" t="s">
        <v>162</v>
      </c>
      <c r="CT64" s="41" t="s">
        <v>162</v>
      </c>
      <c r="CU64" s="41" t="s">
        <v>162</v>
      </c>
      <c r="CV64" s="41" t="s">
        <v>162</v>
      </c>
      <c r="CW64" s="41" t="s">
        <v>162</v>
      </c>
      <c r="CX64" s="41" t="s">
        <v>162</v>
      </c>
      <c r="CY64" s="41" t="s">
        <v>162</v>
      </c>
      <c r="CZ64" s="41" t="s">
        <v>162</v>
      </c>
      <c r="DA64" s="41" t="s">
        <v>162</v>
      </c>
      <c r="DB64" s="41" t="s">
        <v>162</v>
      </c>
      <c r="DC64" s="41" t="s">
        <v>162</v>
      </c>
      <c r="DD64" s="41" t="s">
        <v>162</v>
      </c>
      <c r="DE64" s="41" t="s">
        <v>162</v>
      </c>
      <c r="DF64" s="41" t="s">
        <v>162</v>
      </c>
      <c r="DG64" s="41" t="s">
        <v>162</v>
      </c>
      <c r="DH64" s="41" t="s">
        <v>162</v>
      </c>
      <c r="DI64" s="41" t="s">
        <v>162</v>
      </c>
      <c r="DJ64" s="41" t="s">
        <v>162</v>
      </c>
      <c r="DK64" s="41" t="s">
        <v>162</v>
      </c>
      <c r="DL64" s="41" t="s">
        <v>162</v>
      </c>
      <c r="DM64" s="41" t="s">
        <v>162</v>
      </c>
      <c r="DN64" s="41" t="s">
        <v>162</v>
      </c>
      <c r="DO64" s="41" t="s">
        <v>162</v>
      </c>
      <c r="DP64" s="41" t="s">
        <v>162</v>
      </c>
      <c r="DQ64" s="41" t="s">
        <v>162</v>
      </c>
      <c r="DR64" s="41" t="s">
        <v>162</v>
      </c>
      <c r="DS64" s="41" t="s">
        <v>162</v>
      </c>
      <c r="DT64" s="41" t="s">
        <v>162</v>
      </c>
      <c r="DU64" s="41" t="s">
        <v>162</v>
      </c>
      <c r="DV64" s="41" t="s">
        <v>162</v>
      </c>
      <c r="DW64" s="41" t="s">
        <v>162</v>
      </c>
      <c r="DX64" s="41" t="s">
        <v>162</v>
      </c>
      <c r="DY64" s="41" t="s">
        <v>162</v>
      </c>
      <c r="DZ64" s="41" t="s">
        <v>162</v>
      </c>
      <c r="EA64" s="41" t="s">
        <v>162</v>
      </c>
      <c r="EB64" s="41" t="s">
        <v>162</v>
      </c>
      <c r="EC64" s="41" t="s">
        <v>162</v>
      </c>
      <c r="ED64" s="41" t="s">
        <v>162</v>
      </c>
      <c r="EE64" s="41" t="s">
        <v>162</v>
      </c>
      <c r="EF64" s="41" t="s">
        <v>162</v>
      </c>
      <c r="EG64" s="41" t="s">
        <v>162</v>
      </c>
      <c r="EH64" s="41" t="s">
        <v>162</v>
      </c>
      <c r="EI64" s="42">
        <v>0.72</v>
      </c>
      <c r="EJ64" s="41" t="s">
        <v>162</v>
      </c>
      <c r="EK64" s="41" t="s">
        <v>162</v>
      </c>
      <c r="EL64" s="41" t="s">
        <v>162</v>
      </c>
      <c r="EM64" s="41" t="s">
        <v>162</v>
      </c>
      <c r="EN64" s="41" t="s">
        <v>162</v>
      </c>
      <c r="EO64" s="41" t="s">
        <v>162</v>
      </c>
      <c r="EP64" s="41" t="s">
        <v>162</v>
      </c>
      <c r="EQ64" s="41" t="s">
        <v>162</v>
      </c>
      <c r="ER64" s="41">
        <v>1</v>
      </c>
      <c r="ES64" s="41" t="s">
        <v>162</v>
      </c>
      <c r="ET64" s="42">
        <v>0.72</v>
      </c>
      <c r="EU64" s="41" t="s">
        <v>162</v>
      </c>
      <c r="EV64" s="41" t="s">
        <v>162</v>
      </c>
      <c r="EW64" s="41" t="s">
        <v>162</v>
      </c>
      <c r="EX64" s="41" t="s">
        <v>162</v>
      </c>
      <c r="EY64" s="41" t="s">
        <v>162</v>
      </c>
      <c r="EZ64" s="41" t="s">
        <v>162</v>
      </c>
      <c r="FA64" s="41" t="s">
        <v>162</v>
      </c>
      <c r="FB64" s="41" t="s">
        <v>162</v>
      </c>
      <c r="FC64" s="41">
        <v>1</v>
      </c>
      <c r="FD64" s="115" t="s">
        <v>162</v>
      </c>
    </row>
    <row r="65" spans="1:160" ht="30" x14ac:dyDescent="0.25">
      <c r="A65" s="25" t="s">
        <v>310</v>
      </c>
      <c r="B65" s="28" t="s">
        <v>171</v>
      </c>
      <c r="C65" s="29" t="s">
        <v>172</v>
      </c>
      <c r="D65" s="64">
        <v>0.54448333000000004</v>
      </c>
      <c r="E65" s="64">
        <v>0.54448333000000004</v>
      </c>
      <c r="F65" s="41" t="s">
        <v>162</v>
      </c>
      <c r="G65" s="65" t="s">
        <v>162</v>
      </c>
      <c r="H65" s="41" t="s">
        <v>162</v>
      </c>
      <c r="I65" s="41" t="s">
        <v>162</v>
      </c>
      <c r="J65" s="41" t="s">
        <v>162</v>
      </c>
      <c r="K65" s="41" t="s">
        <v>162</v>
      </c>
      <c r="L65" s="41" t="s">
        <v>162</v>
      </c>
      <c r="M65" s="41" t="s">
        <v>162</v>
      </c>
      <c r="N65" s="41" t="s">
        <v>162</v>
      </c>
      <c r="O65" s="41" t="s">
        <v>162</v>
      </c>
      <c r="P65" s="41" t="s">
        <v>162</v>
      </c>
      <c r="Q65" s="41" t="s">
        <v>162</v>
      </c>
      <c r="R65" s="41" t="s">
        <v>162</v>
      </c>
      <c r="S65" s="41" t="s">
        <v>162</v>
      </c>
      <c r="T65" s="41" t="s">
        <v>162</v>
      </c>
      <c r="U65" s="41" t="s">
        <v>162</v>
      </c>
      <c r="V65" s="41" t="s">
        <v>162</v>
      </c>
      <c r="W65" s="41" t="s">
        <v>162</v>
      </c>
      <c r="X65" s="41" t="s">
        <v>162</v>
      </c>
      <c r="Y65" s="41" t="s">
        <v>162</v>
      </c>
      <c r="Z65" s="41" t="s">
        <v>162</v>
      </c>
      <c r="AA65" s="41" t="s">
        <v>162</v>
      </c>
      <c r="AB65" s="41" t="s">
        <v>162</v>
      </c>
      <c r="AC65" s="41" t="s">
        <v>162</v>
      </c>
      <c r="AD65" s="41" t="s">
        <v>162</v>
      </c>
      <c r="AE65" s="41" t="s">
        <v>162</v>
      </c>
      <c r="AF65" s="41" t="s">
        <v>162</v>
      </c>
      <c r="AG65" s="41" t="s">
        <v>162</v>
      </c>
      <c r="AH65" s="41" t="s">
        <v>162</v>
      </c>
      <c r="AI65" s="41" t="s">
        <v>162</v>
      </c>
      <c r="AJ65" s="41" t="s">
        <v>162</v>
      </c>
      <c r="AK65" s="41" t="s">
        <v>162</v>
      </c>
      <c r="AL65" s="41" t="s">
        <v>162</v>
      </c>
      <c r="AM65" s="41" t="s">
        <v>162</v>
      </c>
      <c r="AN65" s="41" t="s">
        <v>162</v>
      </c>
      <c r="AO65" s="41" t="s">
        <v>162</v>
      </c>
      <c r="AP65" s="41" t="s">
        <v>162</v>
      </c>
      <c r="AQ65" s="41" t="s">
        <v>162</v>
      </c>
      <c r="AR65" s="41" t="s">
        <v>162</v>
      </c>
      <c r="AS65" s="41" t="s">
        <v>162</v>
      </c>
      <c r="AT65" s="41" t="s">
        <v>162</v>
      </c>
      <c r="AU65" s="41" t="s">
        <v>162</v>
      </c>
      <c r="AV65" s="41" t="s">
        <v>162</v>
      </c>
      <c r="AW65" s="41" t="s">
        <v>162</v>
      </c>
      <c r="AX65" s="41" t="s">
        <v>162</v>
      </c>
      <c r="AY65" s="65">
        <f t="shared" si="111"/>
        <v>0.54448333000000004</v>
      </c>
      <c r="AZ65" s="41" t="s">
        <v>162</v>
      </c>
      <c r="BA65" s="41" t="s">
        <v>162</v>
      </c>
      <c r="BB65" s="41" t="s">
        <v>162</v>
      </c>
      <c r="BC65" s="41" t="s">
        <v>162</v>
      </c>
      <c r="BD65" s="41" t="s">
        <v>162</v>
      </c>
      <c r="BE65" s="41" t="s">
        <v>162</v>
      </c>
      <c r="BF65" s="41" t="s">
        <v>162</v>
      </c>
      <c r="BG65" s="41" t="s">
        <v>162</v>
      </c>
      <c r="BH65" s="41">
        <v>1</v>
      </c>
      <c r="BI65" s="41" t="s">
        <v>162</v>
      </c>
      <c r="BJ65" s="42">
        <f t="shared" si="112"/>
        <v>0.54448333000000004</v>
      </c>
      <c r="BK65" s="41" t="s">
        <v>162</v>
      </c>
      <c r="BL65" s="41" t="s">
        <v>162</v>
      </c>
      <c r="BM65" s="41" t="s">
        <v>162</v>
      </c>
      <c r="BN65" s="41" t="s">
        <v>162</v>
      </c>
      <c r="BO65" s="41" t="s">
        <v>162</v>
      </c>
      <c r="BP65" s="41" t="s">
        <v>162</v>
      </c>
      <c r="BQ65" s="41" t="s">
        <v>162</v>
      </c>
      <c r="BR65" s="41" t="s">
        <v>162</v>
      </c>
      <c r="BS65" s="41">
        <v>1</v>
      </c>
      <c r="BT65" s="41" t="s">
        <v>162</v>
      </c>
      <c r="BU65" s="41" t="s">
        <v>162</v>
      </c>
      <c r="BV65" s="41" t="s">
        <v>162</v>
      </c>
      <c r="BW65" s="41" t="s">
        <v>162</v>
      </c>
      <c r="BX65" s="41" t="s">
        <v>162</v>
      </c>
      <c r="BY65" s="41" t="s">
        <v>162</v>
      </c>
      <c r="BZ65" s="41" t="s">
        <v>162</v>
      </c>
      <c r="CA65" s="41" t="s">
        <v>162</v>
      </c>
      <c r="CB65" s="41" t="s">
        <v>162</v>
      </c>
      <c r="CC65" s="41" t="s">
        <v>162</v>
      </c>
      <c r="CD65" s="41" t="s">
        <v>162</v>
      </c>
      <c r="CE65" s="41" t="s">
        <v>162</v>
      </c>
      <c r="CF65" s="41" t="s">
        <v>162</v>
      </c>
      <c r="CG65" s="41" t="s">
        <v>162</v>
      </c>
      <c r="CH65" s="41" t="s">
        <v>162</v>
      </c>
      <c r="CI65" s="41" t="s">
        <v>162</v>
      </c>
      <c r="CJ65" s="41" t="s">
        <v>162</v>
      </c>
      <c r="CK65" s="41" t="s">
        <v>162</v>
      </c>
      <c r="CL65" s="41" t="s">
        <v>162</v>
      </c>
      <c r="CM65" s="41" t="s">
        <v>162</v>
      </c>
      <c r="CN65" s="41" t="s">
        <v>162</v>
      </c>
      <c r="CO65" s="41" t="s">
        <v>162</v>
      </c>
      <c r="CP65" s="41" t="s">
        <v>162</v>
      </c>
      <c r="CQ65" s="41" t="s">
        <v>162</v>
      </c>
      <c r="CR65" s="41" t="s">
        <v>162</v>
      </c>
      <c r="CS65" s="41" t="s">
        <v>162</v>
      </c>
      <c r="CT65" s="41" t="s">
        <v>162</v>
      </c>
      <c r="CU65" s="41" t="s">
        <v>162</v>
      </c>
      <c r="CV65" s="41" t="s">
        <v>162</v>
      </c>
      <c r="CW65" s="41" t="s">
        <v>162</v>
      </c>
      <c r="CX65" s="41" t="s">
        <v>162</v>
      </c>
      <c r="CY65" s="41" t="s">
        <v>162</v>
      </c>
      <c r="CZ65" s="41" t="s">
        <v>162</v>
      </c>
      <c r="DA65" s="41" t="s">
        <v>162</v>
      </c>
      <c r="DB65" s="41" t="s">
        <v>162</v>
      </c>
      <c r="DC65" s="41" t="s">
        <v>162</v>
      </c>
      <c r="DD65" s="41" t="s">
        <v>162</v>
      </c>
      <c r="DE65" s="41" t="s">
        <v>162</v>
      </c>
      <c r="DF65" s="41" t="s">
        <v>162</v>
      </c>
      <c r="DG65" s="41" t="s">
        <v>162</v>
      </c>
      <c r="DH65" s="41" t="s">
        <v>162</v>
      </c>
      <c r="DI65" s="41" t="s">
        <v>162</v>
      </c>
      <c r="DJ65" s="41" t="s">
        <v>162</v>
      </c>
      <c r="DK65" s="41" t="s">
        <v>162</v>
      </c>
      <c r="DL65" s="41" t="s">
        <v>162</v>
      </c>
      <c r="DM65" s="41" t="s">
        <v>162</v>
      </c>
      <c r="DN65" s="41" t="s">
        <v>162</v>
      </c>
      <c r="DO65" s="41" t="s">
        <v>162</v>
      </c>
      <c r="DP65" s="41" t="s">
        <v>162</v>
      </c>
      <c r="DQ65" s="41" t="s">
        <v>162</v>
      </c>
      <c r="DR65" s="41" t="s">
        <v>162</v>
      </c>
      <c r="DS65" s="41" t="s">
        <v>162</v>
      </c>
      <c r="DT65" s="41" t="s">
        <v>162</v>
      </c>
      <c r="DU65" s="41" t="s">
        <v>162</v>
      </c>
      <c r="DV65" s="41" t="s">
        <v>162</v>
      </c>
      <c r="DW65" s="41" t="s">
        <v>162</v>
      </c>
      <c r="DX65" s="41" t="s">
        <v>162</v>
      </c>
      <c r="DY65" s="41" t="s">
        <v>162</v>
      </c>
      <c r="DZ65" s="41" t="s">
        <v>162</v>
      </c>
      <c r="EA65" s="41" t="s">
        <v>162</v>
      </c>
      <c r="EB65" s="41" t="s">
        <v>162</v>
      </c>
      <c r="EC65" s="41" t="s">
        <v>162</v>
      </c>
      <c r="ED65" s="41" t="s">
        <v>162</v>
      </c>
      <c r="EE65" s="41" t="s">
        <v>162</v>
      </c>
      <c r="EF65" s="41" t="s">
        <v>162</v>
      </c>
      <c r="EG65" s="41" t="s">
        <v>162</v>
      </c>
      <c r="EH65" s="41" t="s">
        <v>162</v>
      </c>
      <c r="EI65" s="42">
        <v>0.54448333000000004</v>
      </c>
      <c r="EJ65" s="41" t="s">
        <v>162</v>
      </c>
      <c r="EK65" s="41" t="s">
        <v>162</v>
      </c>
      <c r="EL65" s="41" t="s">
        <v>162</v>
      </c>
      <c r="EM65" s="41" t="s">
        <v>162</v>
      </c>
      <c r="EN65" s="41" t="s">
        <v>162</v>
      </c>
      <c r="EO65" s="41" t="s">
        <v>162</v>
      </c>
      <c r="EP65" s="41" t="s">
        <v>162</v>
      </c>
      <c r="EQ65" s="41" t="s">
        <v>162</v>
      </c>
      <c r="ER65" s="41">
        <v>1</v>
      </c>
      <c r="ES65" s="41" t="s">
        <v>162</v>
      </c>
      <c r="ET65" s="42">
        <v>0.54448333000000004</v>
      </c>
      <c r="EU65" s="41" t="s">
        <v>162</v>
      </c>
      <c r="EV65" s="41" t="s">
        <v>162</v>
      </c>
      <c r="EW65" s="41" t="s">
        <v>162</v>
      </c>
      <c r="EX65" s="41" t="s">
        <v>162</v>
      </c>
      <c r="EY65" s="41" t="s">
        <v>162</v>
      </c>
      <c r="EZ65" s="41" t="s">
        <v>162</v>
      </c>
      <c r="FA65" s="41" t="s">
        <v>162</v>
      </c>
      <c r="FB65" s="41" t="s">
        <v>162</v>
      </c>
      <c r="FC65" s="41">
        <v>1</v>
      </c>
      <c r="FD65" s="115" t="s">
        <v>162</v>
      </c>
    </row>
    <row r="66" spans="1:160" ht="25.5" x14ac:dyDescent="0.25">
      <c r="A66" s="25" t="s">
        <v>311</v>
      </c>
      <c r="B66" s="28" t="s">
        <v>248</v>
      </c>
      <c r="C66" s="29" t="s">
        <v>249</v>
      </c>
      <c r="D66" s="41" t="s">
        <v>162</v>
      </c>
      <c r="E66" s="64">
        <v>12.849180329999999</v>
      </c>
      <c r="F66" s="41" t="s">
        <v>162</v>
      </c>
      <c r="G66" s="65" t="s">
        <v>162</v>
      </c>
      <c r="H66" s="41" t="s">
        <v>162</v>
      </c>
      <c r="I66" s="41" t="s">
        <v>162</v>
      </c>
      <c r="J66" s="41" t="s">
        <v>162</v>
      </c>
      <c r="K66" s="41" t="s">
        <v>162</v>
      </c>
      <c r="L66" s="41" t="s">
        <v>162</v>
      </c>
      <c r="M66" s="41" t="s">
        <v>162</v>
      </c>
      <c r="N66" s="41" t="s">
        <v>162</v>
      </c>
      <c r="O66" s="41" t="s">
        <v>162</v>
      </c>
      <c r="P66" s="41" t="s">
        <v>162</v>
      </c>
      <c r="Q66" s="41" t="s">
        <v>162</v>
      </c>
      <c r="R66" s="41" t="s">
        <v>162</v>
      </c>
      <c r="S66" s="41" t="s">
        <v>162</v>
      </c>
      <c r="T66" s="41" t="s">
        <v>162</v>
      </c>
      <c r="U66" s="41" t="s">
        <v>162</v>
      </c>
      <c r="V66" s="41" t="s">
        <v>162</v>
      </c>
      <c r="W66" s="41" t="s">
        <v>162</v>
      </c>
      <c r="X66" s="41" t="s">
        <v>162</v>
      </c>
      <c r="Y66" s="41" t="s">
        <v>162</v>
      </c>
      <c r="Z66" s="41" t="s">
        <v>162</v>
      </c>
      <c r="AA66" s="41" t="s">
        <v>162</v>
      </c>
      <c r="AB66" s="41" t="s">
        <v>162</v>
      </c>
      <c r="AC66" s="41" t="s">
        <v>162</v>
      </c>
      <c r="AD66" s="41" t="s">
        <v>162</v>
      </c>
      <c r="AE66" s="41" t="s">
        <v>162</v>
      </c>
      <c r="AF66" s="41" t="s">
        <v>162</v>
      </c>
      <c r="AG66" s="41" t="s">
        <v>162</v>
      </c>
      <c r="AH66" s="41" t="s">
        <v>162</v>
      </c>
      <c r="AI66" s="41" t="s">
        <v>162</v>
      </c>
      <c r="AJ66" s="41" t="s">
        <v>162</v>
      </c>
      <c r="AK66" s="41" t="s">
        <v>162</v>
      </c>
      <c r="AL66" s="41" t="s">
        <v>162</v>
      </c>
      <c r="AM66" s="41" t="s">
        <v>162</v>
      </c>
      <c r="AN66" s="41" t="s">
        <v>162</v>
      </c>
      <c r="AO66" s="41" t="s">
        <v>162</v>
      </c>
      <c r="AP66" s="41" t="s">
        <v>162</v>
      </c>
      <c r="AQ66" s="41" t="s">
        <v>162</v>
      </c>
      <c r="AR66" s="41" t="s">
        <v>162</v>
      </c>
      <c r="AS66" s="41" t="s">
        <v>162</v>
      </c>
      <c r="AT66" s="41" t="s">
        <v>162</v>
      </c>
      <c r="AU66" s="41" t="s">
        <v>162</v>
      </c>
      <c r="AV66" s="41" t="s">
        <v>162</v>
      </c>
      <c r="AW66" s="41" t="s">
        <v>162</v>
      </c>
      <c r="AX66" s="41" t="s">
        <v>162</v>
      </c>
      <c r="AY66" s="41" t="str">
        <f t="shared" si="111"/>
        <v>нд</v>
      </c>
      <c r="AZ66" s="41" t="s">
        <v>162</v>
      </c>
      <c r="BA66" s="41" t="s">
        <v>162</v>
      </c>
      <c r="BB66" s="41" t="s">
        <v>162</v>
      </c>
      <c r="BC66" s="41" t="s">
        <v>162</v>
      </c>
      <c r="BD66" s="41" t="s">
        <v>162</v>
      </c>
      <c r="BE66" s="41" t="s">
        <v>162</v>
      </c>
      <c r="BF66" s="41" t="s">
        <v>162</v>
      </c>
      <c r="BG66" s="41" t="s">
        <v>162</v>
      </c>
      <c r="BH66" s="41" t="s">
        <v>162</v>
      </c>
      <c r="BI66" s="41" t="s">
        <v>162</v>
      </c>
      <c r="BJ66" s="41" t="s">
        <v>162</v>
      </c>
      <c r="BK66" s="41" t="s">
        <v>162</v>
      </c>
      <c r="BL66" s="41" t="s">
        <v>162</v>
      </c>
      <c r="BM66" s="41" t="s">
        <v>162</v>
      </c>
      <c r="BN66" s="41" t="s">
        <v>162</v>
      </c>
      <c r="BO66" s="41" t="s">
        <v>162</v>
      </c>
      <c r="BP66" s="41" t="s">
        <v>162</v>
      </c>
      <c r="BQ66" s="41" t="s">
        <v>162</v>
      </c>
      <c r="BR66" s="41" t="s">
        <v>162</v>
      </c>
      <c r="BS66" s="41" t="s">
        <v>162</v>
      </c>
      <c r="BT66" s="41" t="s">
        <v>162</v>
      </c>
      <c r="BU66" s="41" t="s">
        <v>162</v>
      </c>
      <c r="BV66" s="41" t="s">
        <v>162</v>
      </c>
      <c r="BW66" s="41" t="s">
        <v>162</v>
      </c>
      <c r="BX66" s="41" t="s">
        <v>162</v>
      </c>
      <c r="BY66" s="41" t="s">
        <v>162</v>
      </c>
      <c r="BZ66" s="41" t="s">
        <v>162</v>
      </c>
      <c r="CA66" s="41" t="s">
        <v>162</v>
      </c>
      <c r="CB66" s="41" t="s">
        <v>162</v>
      </c>
      <c r="CC66" s="41" t="s">
        <v>162</v>
      </c>
      <c r="CD66" s="41" t="s">
        <v>162</v>
      </c>
      <c r="CE66" s="41" t="s">
        <v>162</v>
      </c>
      <c r="CF66" s="65">
        <f>E66</f>
        <v>12.849180329999999</v>
      </c>
      <c r="CG66" s="41" t="s">
        <v>162</v>
      </c>
      <c r="CH66" s="41" t="s">
        <v>162</v>
      </c>
      <c r="CI66" s="41" t="s">
        <v>162</v>
      </c>
      <c r="CJ66" s="41" t="s">
        <v>162</v>
      </c>
      <c r="CK66" s="41" t="s">
        <v>162</v>
      </c>
      <c r="CL66" s="41" t="s">
        <v>162</v>
      </c>
      <c r="CM66" s="41" t="s">
        <v>162</v>
      </c>
      <c r="CN66" s="41" t="s">
        <v>162</v>
      </c>
      <c r="CO66" s="41">
        <v>1</v>
      </c>
      <c r="CP66" s="41" t="s">
        <v>162</v>
      </c>
      <c r="CQ66" s="41" t="s">
        <v>162</v>
      </c>
      <c r="CR66" s="41" t="s">
        <v>162</v>
      </c>
      <c r="CS66" s="41" t="s">
        <v>162</v>
      </c>
      <c r="CT66" s="41" t="s">
        <v>162</v>
      </c>
      <c r="CU66" s="41" t="s">
        <v>162</v>
      </c>
      <c r="CV66" s="41" t="s">
        <v>162</v>
      </c>
      <c r="CW66" s="41" t="s">
        <v>162</v>
      </c>
      <c r="CX66" s="41" t="s">
        <v>162</v>
      </c>
      <c r="CY66" s="41" t="s">
        <v>162</v>
      </c>
      <c r="CZ66" s="41" t="s">
        <v>162</v>
      </c>
      <c r="DA66" s="41" t="s">
        <v>162</v>
      </c>
      <c r="DB66" s="41" t="s">
        <v>162</v>
      </c>
      <c r="DC66" s="41" t="s">
        <v>162</v>
      </c>
      <c r="DD66" s="41" t="s">
        <v>162</v>
      </c>
      <c r="DE66" s="41" t="s">
        <v>162</v>
      </c>
      <c r="DF66" s="41" t="s">
        <v>162</v>
      </c>
      <c r="DG66" s="41" t="s">
        <v>162</v>
      </c>
      <c r="DH66" s="41" t="s">
        <v>162</v>
      </c>
      <c r="DI66" s="41" t="s">
        <v>162</v>
      </c>
      <c r="DJ66" s="41" t="s">
        <v>162</v>
      </c>
      <c r="DK66" s="41" t="s">
        <v>162</v>
      </c>
      <c r="DL66" s="41" t="s">
        <v>162</v>
      </c>
      <c r="DM66" s="41" t="s">
        <v>162</v>
      </c>
      <c r="DN66" s="41" t="s">
        <v>162</v>
      </c>
      <c r="DO66" s="41" t="s">
        <v>162</v>
      </c>
      <c r="DP66" s="41" t="s">
        <v>162</v>
      </c>
      <c r="DQ66" s="41" t="s">
        <v>162</v>
      </c>
      <c r="DR66" s="41" t="s">
        <v>162</v>
      </c>
      <c r="DS66" s="41" t="s">
        <v>162</v>
      </c>
      <c r="DT66" s="41" t="s">
        <v>162</v>
      </c>
      <c r="DU66" s="41" t="s">
        <v>162</v>
      </c>
      <c r="DV66" s="41" t="s">
        <v>162</v>
      </c>
      <c r="DW66" s="41" t="s">
        <v>162</v>
      </c>
      <c r="DX66" s="41" t="s">
        <v>162</v>
      </c>
      <c r="DY66" s="41" t="s">
        <v>162</v>
      </c>
      <c r="DZ66" s="41" t="s">
        <v>162</v>
      </c>
      <c r="EA66" s="41" t="s">
        <v>162</v>
      </c>
      <c r="EB66" s="41" t="s">
        <v>162</v>
      </c>
      <c r="EC66" s="41" t="s">
        <v>162</v>
      </c>
      <c r="ED66" s="41" t="s">
        <v>162</v>
      </c>
      <c r="EE66" s="41" t="s">
        <v>162</v>
      </c>
      <c r="EF66" s="41" t="s">
        <v>162</v>
      </c>
      <c r="EG66" s="41" t="s">
        <v>162</v>
      </c>
      <c r="EH66" s="41" t="s">
        <v>162</v>
      </c>
      <c r="EI66" s="41" t="s">
        <v>162</v>
      </c>
      <c r="EJ66" s="41" t="s">
        <v>162</v>
      </c>
      <c r="EK66" s="41" t="s">
        <v>162</v>
      </c>
      <c r="EL66" s="41" t="s">
        <v>162</v>
      </c>
      <c r="EM66" s="41" t="s">
        <v>162</v>
      </c>
      <c r="EN66" s="41" t="s">
        <v>162</v>
      </c>
      <c r="EO66" s="41" t="s">
        <v>162</v>
      </c>
      <c r="EP66" s="41" t="s">
        <v>162</v>
      </c>
      <c r="EQ66" s="41" t="s">
        <v>162</v>
      </c>
      <c r="ER66" s="41" t="s">
        <v>162</v>
      </c>
      <c r="ES66" s="41" t="s">
        <v>162</v>
      </c>
      <c r="ET66" s="65">
        <f>E66</f>
        <v>12.849180329999999</v>
      </c>
      <c r="EU66" s="41" t="s">
        <v>162</v>
      </c>
      <c r="EV66" s="41" t="s">
        <v>162</v>
      </c>
      <c r="EW66" s="41" t="s">
        <v>162</v>
      </c>
      <c r="EX66" s="41" t="s">
        <v>162</v>
      </c>
      <c r="EY66" s="41" t="s">
        <v>162</v>
      </c>
      <c r="EZ66" s="41" t="s">
        <v>162</v>
      </c>
      <c r="FA66" s="41">
        <v>1</v>
      </c>
      <c r="FB66" s="41" t="s">
        <v>162</v>
      </c>
      <c r="FC66" s="41" t="s">
        <v>162</v>
      </c>
      <c r="FD66" s="59" t="s">
        <v>236</v>
      </c>
    </row>
    <row r="67" spans="1:160" ht="30" x14ac:dyDescent="0.25">
      <c r="A67" s="25" t="s">
        <v>312</v>
      </c>
      <c r="B67" s="28" t="s">
        <v>250</v>
      </c>
      <c r="C67" s="29" t="s">
        <v>251</v>
      </c>
      <c r="D67" s="41" t="s">
        <v>162</v>
      </c>
      <c r="E67" s="64">
        <v>0.66666667000000002</v>
      </c>
      <c r="F67" s="41" t="s">
        <v>162</v>
      </c>
      <c r="G67" s="65" t="str">
        <f t="shared" ref="G67" si="113">D67</f>
        <v>нд</v>
      </c>
      <c r="H67" s="41" t="s">
        <v>162</v>
      </c>
      <c r="I67" s="41" t="s">
        <v>162</v>
      </c>
      <c r="J67" s="41" t="s">
        <v>162</v>
      </c>
      <c r="K67" s="41" t="s">
        <v>162</v>
      </c>
      <c r="L67" s="41" t="s">
        <v>162</v>
      </c>
      <c r="M67" s="41" t="s">
        <v>162</v>
      </c>
      <c r="N67" s="41" t="s">
        <v>162</v>
      </c>
      <c r="O67" s="41" t="s">
        <v>162</v>
      </c>
      <c r="P67" s="41" t="s">
        <v>162</v>
      </c>
      <c r="Q67" s="41" t="s">
        <v>162</v>
      </c>
      <c r="R67" s="41" t="s">
        <v>162</v>
      </c>
      <c r="S67" s="41" t="s">
        <v>162</v>
      </c>
      <c r="T67" s="41" t="s">
        <v>162</v>
      </c>
      <c r="U67" s="41" t="s">
        <v>162</v>
      </c>
      <c r="V67" s="41" t="s">
        <v>162</v>
      </c>
      <c r="W67" s="41" t="s">
        <v>162</v>
      </c>
      <c r="X67" s="41" t="s">
        <v>162</v>
      </c>
      <c r="Y67" s="41" t="s">
        <v>162</v>
      </c>
      <c r="Z67" s="41" t="s">
        <v>162</v>
      </c>
      <c r="AA67" s="41" t="s">
        <v>162</v>
      </c>
      <c r="AB67" s="41" t="s">
        <v>162</v>
      </c>
      <c r="AC67" s="41" t="s">
        <v>162</v>
      </c>
      <c r="AD67" s="41" t="s">
        <v>162</v>
      </c>
      <c r="AE67" s="41" t="s">
        <v>162</v>
      </c>
      <c r="AF67" s="41" t="s">
        <v>162</v>
      </c>
      <c r="AG67" s="41" t="s">
        <v>162</v>
      </c>
      <c r="AH67" s="41" t="s">
        <v>162</v>
      </c>
      <c r="AI67" s="41" t="s">
        <v>162</v>
      </c>
      <c r="AJ67" s="41" t="s">
        <v>162</v>
      </c>
      <c r="AK67" s="41" t="s">
        <v>162</v>
      </c>
      <c r="AL67" s="41" t="s">
        <v>162</v>
      </c>
      <c r="AM67" s="41" t="s">
        <v>162</v>
      </c>
      <c r="AN67" s="41" t="s">
        <v>162</v>
      </c>
      <c r="AO67" s="41" t="s">
        <v>162</v>
      </c>
      <c r="AP67" s="41" t="s">
        <v>162</v>
      </c>
      <c r="AQ67" s="41" t="s">
        <v>162</v>
      </c>
      <c r="AR67" s="41" t="s">
        <v>162</v>
      </c>
      <c r="AS67" s="41" t="s">
        <v>162</v>
      </c>
      <c r="AT67" s="41" t="s">
        <v>162</v>
      </c>
      <c r="AU67" s="41" t="s">
        <v>162</v>
      </c>
      <c r="AV67" s="41" t="s">
        <v>162</v>
      </c>
      <c r="AW67" s="41" t="s">
        <v>162</v>
      </c>
      <c r="AX67" s="41" t="s">
        <v>162</v>
      </c>
      <c r="AY67" s="41" t="str">
        <f t="shared" si="111"/>
        <v>нд</v>
      </c>
      <c r="AZ67" s="41" t="s">
        <v>162</v>
      </c>
      <c r="BA67" s="41" t="s">
        <v>162</v>
      </c>
      <c r="BB67" s="41" t="s">
        <v>162</v>
      </c>
      <c r="BC67" s="41" t="s">
        <v>162</v>
      </c>
      <c r="BD67" s="41" t="s">
        <v>162</v>
      </c>
      <c r="BE67" s="41" t="s">
        <v>162</v>
      </c>
      <c r="BF67" s="41" t="s">
        <v>162</v>
      </c>
      <c r="BG67" s="41" t="s">
        <v>162</v>
      </c>
      <c r="BH67" s="41" t="s">
        <v>162</v>
      </c>
      <c r="BI67" s="41" t="s">
        <v>162</v>
      </c>
      <c r="BJ67" s="41" t="s">
        <v>162</v>
      </c>
      <c r="BK67" s="41" t="s">
        <v>162</v>
      </c>
      <c r="BL67" s="41" t="s">
        <v>162</v>
      </c>
      <c r="BM67" s="41" t="s">
        <v>162</v>
      </c>
      <c r="BN67" s="41" t="s">
        <v>162</v>
      </c>
      <c r="BO67" s="41" t="s">
        <v>162</v>
      </c>
      <c r="BP67" s="41" t="s">
        <v>162</v>
      </c>
      <c r="BQ67" s="41" t="s">
        <v>162</v>
      </c>
      <c r="BR67" s="41" t="s">
        <v>162</v>
      </c>
      <c r="BS67" s="41" t="s">
        <v>162</v>
      </c>
      <c r="BT67" s="41" t="s">
        <v>162</v>
      </c>
      <c r="BU67" s="41" t="s">
        <v>162</v>
      </c>
      <c r="BV67" s="41" t="s">
        <v>162</v>
      </c>
      <c r="BW67" s="41" t="s">
        <v>162</v>
      </c>
      <c r="BX67" s="41" t="s">
        <v>162</v>
      </c>
      <c r="BY67" s="41" t="s">
        <v>162</v>
      </c>
      <c r="BZ67" s="41" t="s">
        <v>162</v>
      </c>
      <c r="CA67" s="41" t="s">
        <v>162</v>
      </c>
      <c r="CB67" s="41" t="s">
        <v>162</v>
      </c>
      <c r="CC67" s="41" t="s">
        <v>162</v>
      </c>
      <c r="CD67" s="41" t="s">
        <v>162</v>
      </c>
      <c r="CE67" s="41" t="s">
        <v>162</v>
      </c>
      <c r="CF67" s="65">
        <f>E67</f>
        <v>0.66666667000000002</v>
      </c>
      <c r="CG67" s="41" t="s">
        <v>162</v>
      </c>
      <c r="CH67" s="41" t="s">
        <v>162</v>
      </c>
      <c r="CI67" s="41" t="s">
        <v>162</v>
      </c>
      <c r="CJ67" s="41" t="s">
        <v>162</v>
      </c>
      <c r="CK67" s="41" t="s">
        <v>162</v>
      </c>
      <c r="CL67" s="41" t="s">
        <v>162</v>
      </c>
      <c r="CM67" s="41" t="s">
        <v>162</v>
      </c>
      <c r="CN67" s="41" t="s">
        <v>162</v>
      </c>
      <c r="CO67" s="41">
        <v>1</v>
      </c>
      <c r="CP67" s="41" t="s">
        <v>162</v>
      </c>
      <c r="CQ67" s="41" t="s">
        <v>162</v>
      </c>
      <c r="CR67" s="41" t="s">
        <v>162</v>
      </c>
      <c r="CS67" s="41" t="s">
        <v>162</v>
      </c>
      <c r="CT67" s="41" t="s">
        <v>162</v>
      </c>
      <c r="CU67" s="41" t="s">
        <v>162</v>
      </c>
      <c r="CV67" s="41" t="s">
        <v>162</v>
      </c>
      <c r="CW67" s="41" t="s">
        <v>162</v>
      </c>
      <c r="CX67" s="41" t="s">
        <v>162</v>
      </c>
      <c r="CY67" s="41" t="s">
        <v>162</v>
      </c>
      <c r="CZ67" s="41" t="s">
        <v>162</v>
      </c>
      <c r="DA67" s="41" t="s">
        <v>162</v>
      </c>
      <c r="DB67" s="41" t="s">
        <v>162</v>
      </c>
      <c r="DC67" s="41" t="s">
        <v>162</v>
      </c>
      <c r="DD67" s="41" t="s">
        <v>162</v>
      </c>
      <c r="DE67" s="41" t="s">
        <v>162</v>
      </c>
      <c r="DF67" s="41" t="s">
        <v>162</v>
      </c>
      <c r="DG67" s="41" t="s">
        <v>162</v>
      </c>
      <c r="DH67" s="41" t="s">
        <v>162</v>
      </c>
      <c r="DI67" s="41" t="s">
        <v>162</v>
      </c>
      <c r="DJ67" s="41" t="s">
        <v>162</v>
      </c>
      <c r="DK67" s="41" t="s">
        <v>162</v>
      </c>
      <c r="DL67" s="41" t="s">
        <v>162</v>
      </c>
      <c r="DM67" s="41" t="s">
        <v>162</v>
      </c>
      <c r="DN67" s="41" t="s">
        <v>162</v>
      </c>
      <c r="DO67" s="41" t="s">
        <v>162</v>
      </c>
      <c r="DP67" s="41" t="s">
        <v>162</v>
      </c>
      <c r="DQ67" s="41" t="s">
        <v>162</v>
      </c>
      <c r="DR67" s="41" t="s">
        <v>162</v>
      </c>
      <c r="DS67" s="41" t="s">
        <v>162</v>
      </c>
      <c r="DT67" s="41" t="s">
        <v>162</v>
      </c>
      <c r="DU67" s="41" t="s">
        <v>162</v>
      </c>
      <c r="DV67" s="41" t="s">
        <v>162</v>
      </c>
      <c r="DW67" s="41" t="s">
        <v>162</v>
      </c>
      <c r="DX67" s="41" t="s">
        <v>162</v>
      </c>
      <c r="DY67" s="41" t="s">
        <v>162</v>
      </c>
      <c r="DZ67" s="41" t="s">
        <v>162</v>
      </c>
      <c r="EA67" s="41" t="s">
        <v>162</v>
      </c>
      <c r="EB67" s="41" t="s">
        <v>162</v>
      </c>
      <c r="EC67" s="41" t="s">
        <v>162</v>
      </c>
      <c r="ED67" s="41" t="s">
        <v>162</v>
      </c>
      <c r="EE67" s="41" t="s">
        <v>162</v>
      </c>
      <c r="EF67" s="41" t="s">
        <v>162</v>
      </c>
      <c r="EG67" s="41" t="s">
        <v>162</v>
      </c>
      <c r="EH67" s="41" t="s">
        <v>162</v>
      </c>
      <c r="EI67" s="41" t="s">
        <v>162</v>
      </c>
      <c r="EJ67" s="41" t="s">
        <v>162</v>
      </c>
      <c r="EK67" s="41" t="s">
        <v>162</v>
      </c>
      <c r="EL67" s="41" t="s">
        <v>162</v>
      </c>
      <c r="EM67" s="41" t="s">
        <v>162</v>
      </c>
      <c r="EN67" s="41" t="s">
        <v>162</v>
      </c>
      <c r="EO67" s="41" t="s">
        <v>162</v>
      </c>
      <c r="EP67" s="41" t="s">
        <v>162</v>
      </c>
      <c r="EQ67" s="41" t="s">
        <v>162</v>
      </c>
      <c r="ER67" s="41" t="s">
        <v>162</v>
      </c>
      <c r="ES67" s="41" t="s">
        <v>162</v>
      </c>
      <c r="ET67" s="65">
        <f>E67</f>
        <v>0.66666667000000002</v>
      </c>
      <c r="EU67" s="41" t="s">
        <v>162</v>
      </c>
      <c r="EV67" s="41" t="s">
        <v>162</v>
      </c>
      <c r="EW67" s="41" t="s">
        <v>162</v>
      </c>
      <c r="EX67" s="41" t="s">
        <v>162</v>
      </c>
      <c r="EY67" s="41" t="s">
        <v>162</v>
      </c>
      <c r="EZ67" s="41" t="s">
        <v>162</v>
      </c>
      <c r="FA67" s="41" t="s">
        <v>162</v>
      </c>
      <c r="FB67" s="41" t="s">
        <v>162</v>
      </c>
      <c r="FC67" s="41">
        <v>1</v>
      </c>
      <c r="FD67" s="59" t="s">
        <v>236</v>
      </c>
    </row>
  </sheetData>
  <autoFilter ref="A19:FE63" xr:uid="{20CCB982-DC6B-414D-BD73-F923A1533315}"/>
  <mergeCells count="47">
    <mergeCell ref="EI17:ER17"/>
    <mergeCell ref="ET17:FC17"/>
    <mergeCell ref="BU17:CD17"/>
    <mergeCell ref="CF17:CO17"/>
    <mergeCell ref="CQ17:CZ17"/>
    <mergeCell ref="DB17:DK17"/>
    <mergeCell ref="DM17:DV17"/>
    <mergeCell ref="DX17:EG17"/>
    <mergeCell ref="DW16:EG16"/>
    <mergeCell ref="AC17:AL17"/>
    <mergeCell ref="BT16:CD16"/>
    <mergeCell ref="CE16:CO16"/>
    <mergeCell ref="BJ17:BS17"/>
    <mergeCell ref="CP16:CZ16"/>
    <mergeCell ref="DA16:DK16"/>
    <mergeCell ref="AN17:AW17"/>
    <mergeCell ref="AY17:BH17"/>
    <mergeCell ref="FD14:FD18"/>
    <mergeCell ref="AB15:AW15"/>
    <mergeCell ref="AX15:BS15"/>
    <mergeCell ref="BT15:CO15"/>
    <mergeCell ref="CP15:DK15"/>
    <mergeCell ref="DL15:EG15"/>
    <mergeCell ref="EH15:FC15"/>
    <mergeCell ref="EH16:ER16"/>
    <mergeCell ref="ES16:FC16"/>
    <mergeCell ref="AB16:AL16"/>
    <mergeCell ref="AM16:AW16"/>
    <mergeCell ref="AX16:BH16"/>
    <mergeCell ref="BI16:BS16"/>
    <mergeCell ref="DL16:DV16"/>
    <mergeCell ref="A5:CF5"/>
    <mergeCell ref="A7:CF7"/>
    <mergeCell ref="A8:CF8"/>
    <mergeCell ref="A10:CF10"/>
    <mergeCell ref="AB14:FC14"/>
    <mergeCell ref="A14:A18"/>
    <mergeCell ref="B14:B18"/>
    <mergeCell ref="C14:C18"/>
    <mergeCell ref="D14:E16"/>
    <mergeCell ref="D17:D18"/>
    <mergeCell ref="E17:E18"/>
    <mergeCell ref="F14:AA15"/>
    <mergeCell ref="F16:P16"/>
    <mergeCell ref="Q16:AA16"/>
    <mergeCell ref="G17:P17"/>
    <mergeCell ref="R17:AA17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cp:lastPrinted>2025-04-13T22:19:06Z</cp:lastPrinted>
  <dcterms:created xsi:type="dcterms:W3CDTF">2025-04-11T22:02:43Z</dcterms:created>
  <dcterms:modified xsi:type="dcterms:W3CDTF">2026-06-02T03:17:48Z</dcterms:modified>
</cp:coreProperties>
</file>